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8680" yWindow="-120" windowWidth="20730" windowHeight="11760" activeTab="1"/>
  </bookViews>
  <sheets>
    <sheet name="Pokyny pro vyplnění" sheetId="11" r:id="rId1"/>
    <sheet name="Stavba" sheetId="1" r:id="rId2"/>
    <sheet name="VzorPolozky" sheetId="10" state="hidden" r:id="rId3"/>
    <sheet name="SO 101 SO101 Pol" sheetId="12" r:id="rId4"/>
    <sheet name="SO 102 SO102 Pol" sheetId="13" r:id="rId5"/>
    <sheet name="VNON VNON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101 SO101 Pol'!$1:$7</definedName>
    <definedName name="_xlnm.Print_Titles" localSheetId="4">'SO 102 SO102 Pol'!$1:$7</definedName>
    <definedName name="_xlnm.Print_Titles" localSheetId="5">'VNON VNON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101 SO101 Pol'!$A$1:$X$309</definedName>
    <definedName name="_xlnm.Print_Area" localSheetId="4">'SO 102 SO102 Pol'!$A$1:$X$163</definedName>
    <definedName name="_xlnm.Print_Area" localSheetId="1">Stavba!$A$1:$J$63</definedName>
    <definedName name="_xlnm.Print_Area" localSheetId="5">'VNON VNON Pol'!$A$1:$X$44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/>
  <c r="I61"/>
  <c r="I60"/>
  <c r="I59"/>
  <c r="I58"/>
  <c r="I57"/>
  <c r="I56"/>
  <c r="I55"/>
  <c r="I54"/>
  <c r="I53"/>
  <c r="G45"/>
  <c r="F45"/>
  <c r="G44"/>
  <c r="F44"/>
  <c r="G43"/>
  <c r="F43"/>
  <c r="G42"/>
  <c r="F42"/>
  <c r="G41"/>
  <c r="F41"/>
  <c r="G40"/>
  <c r="F40"/>
  <c r="G39"/>
  <c r="G46" s="1"/>
  <c r="G25" s="1"/>
  <c r="A25" s="1"/>
  <c r="F39"/>
  <c r="F46" s="1"/>
  <c r="G34" i="14"/>
  <c r="BA32"/>
  <c r="BA30"/>
  <c r="BA28"/>
  <c r="BA26"/>
  <c r="BA25"/>
  <c r="BA23"/>
  <c r="BA20"/>
  <c r="BA17"/>
  <c r="BA16"/>
  <c r="BA14"/>
  <c r="BA12"/>
  <c r="G9"/>
  <c r="I9"/>
  <c r="I8" s="1"/>
  <c r="K9"/>
  <c r="M9"/>
  <c r="O9"/>
  <c r="Q9"/>
  <c r="Q8" s="1"/>
  <c r="V9"/>
  <c r="G11"/>
  <c r="G8" s="1"/>
  <c r="I11"/>
  <c r="K11"/>
  <c r="K8" s="1"/>
  <c r="O11"/>
  <c r="O8" s="1"/>
  <c r="Q11"/>
  <c r="V11"/>
  <c r="V8" s="1"/>
  <c r="G13"/>
  <c r="I13"/>
  <c r="K13"/>
  <c r="M13"/>
  <c r="O13"/>
  <c r="Q13"/>
  <c r="V13"/>
  <c r="G15"/>
  <c r="M15" s="1"/>
  <c r="I15"/>
  <c r="K15"/>
  <c r="O15"/>
  <c r="Q15"/>
  <c r="V15"/>
  <c r="G18"/>
  <c r="I18"/>
  <c r="K18"/>
  <c r="M18"/>
  <c r="O18"/>
  <c r="Q18"/>
  <c r="V18"/>
  <c r="G19"/>
  <c r="M19" s="1"/>
  <c r="I19"/>
  <c r="K19"/>
  <c r="O19"/>
  <c r="Q19"/>
  <c r="V19"/>
  <c r="G22"/>
  <c r="G21" s="1"/>
  <c r="I22"/>
  <c r="K22"/>
  <c r="K21" s="1"/>
  <c r="O22"/>
  <c r="O21" s="1"/>
  <c r="Q22"/>
  <c r="V22"/>
  <c r="V21" s="1"/>
  <c r="G24"/>
  <c r="I24"/>
  <c r="I21" s="1"/>
  <c r="K24"/>
  <c r="M24"/>
  <c r="O24"/>
  <c r="Q24"/>
  <c r="Q21" s="1"/>
  <c r="V24"/>
  <c r="G27"/>
  <c r="M27" s="1"/>
  <c r="I27"/>
  <c r="K27"/>
  <c r="O27"/>
  <c r="Q27"/>
  <c r="V27"/>
  <c r="G29"/>
  <c r="I29"/>
  <c r="K29"/>
  <c r="M29"/>
  <c r="O29"/>
  <c r="Q29"/>
  <c r="V29"/>
  <c r="G31"/>
  <c r="M31" s="1"/>
  <c r="I31"/>
  <c r="K31"/>
  <c r="O31"/>
  <c r="Q31"/>
  <c r="V31"/>
  <c r="AE34"/>
  <c r="AF34"/>
  <c r="G153" i="13"/>
  <c r="G9"/>
  <c r="I9"/>
  <c r="I8" s="1"/>
  <c r="K9"/>
  <c r="M9"/>
  <c r="O9"/>
  <c r="Q9"/>
  <c r="Q8" s="1"/>
  <c r="V9"/>
  <c r="G12"/>
  <c r="M12" s="1"/>
  <c r="I12"/>
  <c r="K12"/>
  <c r="K8" s="1"/>
  <c r="O12"/>
  <c r="O8" s="1"/>
  <c r="Q12"/>
  <c r="V12"/>
  <c r="V8" s="1"/>
  <c r="G14"/>
  <c r="I14"/>
  <c r="K14"/>
  <c r="M14"/>
  <c r="O14"/>
  <c r="Q14"/>
  <c r="V14"/>
  <c r="G18"/>
  <c r="M18" s="1"/>
  <c r="I18"/>
  <c r="K18"/>
  <c r="O18"/>
  <c r="Q18"/>
  <c r="V18"/>
  <c r="G22"/>
  <c r="I22"/>
  <c r="K22"/>
  <c r="M22"/>
  <c r="O22"/>
  <c r="Q22"/>
  <c r="V22"/>
  <c r="G25"/>
  <c r="M25" s="1"/>
  <c r="I25"/>
  <c r="K25"/>
  <c r="O25"/>
  <c r="Q25"/>
  <c r="V25"/>
  <c r="G29"/>
  <c r="I29"/>
  <c r="K29"/>
  <c r="M29"/>
  <c r="O29"/>
  <c r="Q29"/>
  <c r="V29"/>
  <c r="G32"/>
  <c r="M32" s="1"/>
  <c r="I32"/>
  <c r="K32"/>
  <c r="O32"/>
  <c r="Q32"/>
  <c r="V32"/>
  <c r="G35"/>
  <c r="I35"/>
  <c r="K35"/>
  <c r="M35"/>
  <c r="O35"/>
  <c r="Q35"/>
  <c r="V35"/>
  <c r="G39"/>
  <c r="M39" s="1"/>
  <c r="I39"/>
  <c r="K39"/>
  <c r="O39"/>
  <c r="Q39"/>
  <c r="V39"/>
  <c r="G42"/>
  <c r="I42"/>
  <c r="K42"/>
  <c r="M42"/>
  <c r="O42"/>
  <c r="Q42"/>
  <c r="V42"/>
  <c r="G45"/>
  <c r="M45" s="1"/>
  <c r="I45"/>
  <c r="K45"/>
  <c r="O45"/>
  <c r="Q45"/>
  <c r="V45"/>
  <c r="G49"/>
  <c r="G48" s="1"/>
  <c r="I49"/>
  <c r="K49"/>
  <c r="K48" s="1"/>
  <c r="O49"/>
  <c r="O48" s="1"/>
  <c r="Q49"/>
  <c r="V49"/>
  <c r="V48" s="1"/>
  <c r="G53"/>
  <c r="I53"/>
  <c r="I48" s="1"/>
  <c r="K53"/>
  <c r="M53"/>
  <c r="O53"/>
  <c r="Q53"/>
  <c r="Q48" s="1"/>
  <c r="V53"/>
  <c r="G56"/>
  <c r="M56" s="1"/>
  <c r="I56"/>
  <c r="K56"/>
  <c r="O56"/>
  <c r="Q56"/>
  <c r="V56"/>
  <c r="G59"/>
  <c r="I59"/>
  <c r="K59"/>
  <c r="M59"/>
  <c r="O59"/>
  <c r="Q59"/>
  <c r="V59"/>
  <c r="G62"/>
  <c r="M62" s="1"/>
  <c r="I62"/>
  <c r="K62"/>
  <c r="O62"/>
  <c r="Q62"/>
  <c r="V62"/>
  <c r="G66"/>
  <c r="I66"/>
  <c r="K66"/>
  <c r="M66"/>
  <c r="O66"/>
  <c r="Q66"/>
  <c r="V66"/>
  <c r="G69"/>
  <c r="M69" s="1"/>
  <c r="I69"/>
  <c r="K69"/>
  <c r="O69"/>
  <c r="Q69"/>
  <c r="V69"/>
  <c r="G74"/>
  <c r="G73" s="1"/>
  <c r="I74"/>
  <c r="K74"/>
  <c r="K73" s="1"/>
  <c r="O74"/>
  <c r="O73" s="1"/>
  <c r="Q74"/>
  <c r="V74"/>
  <c r="V73" s="1"/>
  <c r="G77"/>
  <c r="I77"/>
  <c r="I73" s="1"/>
  <c r="K77"/>
  <c r="M77"/>
  <c r="O77"/>
  <c r="Q77"/>
  <c r="Q73" s="1"/>
  <c r="V77"/>
  <c r="G80"/>
  <c r="M80" s="1"/>
  <c r="I80"/>
  <c r="K80"/>
  <c r="O80"/>
  <c r="Q80"/>
  <c r="V80"/>
  <c r="G83"/>
  <c r="I83"/>
  <c r="K83"/>
  <c r="M83"/>
  <c r="O83"/>
  <c r="Q83"/>
  <c r="V83"/>
  <c r="G86"/>
  <c r="K86"/>
  <c r="O86"/>
  <c r="V86"/>
  <c r="G87"/>
  <c r="I87"/>
  <c r="I86" s="1"/>
  <c r="K87"/>
  <c r="M87"/>
  <c r="M86" s="1"/>
  <c r="O87"/>
  <c r="Q87"/>
  <c r="Q86" s="1"/>
  <c r="V87"/>
  <c r="G92"/>
  <c r="I92"/>
  <c r="I91" s="1"/>
  <c r="K92"/>
  <c r="M92"/>
  <c r="O92"/>
  <c r="Q92"/>
  <c r="Q91" s="1"/>
  <c r="V92"/>
  <c r="G96"/>
  <c r="M96" s="1"/>
  <c r="I96"/>
  <c r="K96"/>
  <c r="K91" s="1"/>
  <c r="O96"/>
  <c r="O91" s="1"/>
  <c r="Q96"/>
  <c r="V96"/>
  <c r="V91" s="1"/>
  <c r="G101"/>
  <c r="I101"/>
  <c r="K101"/>
  <c r="M101"/>
  <c r="O101"/>
  <c r="Q101"/>
  <c r="V101"/>
  <c r="G105"/>
  <c r="M105" s="1"/>
  <c r="I105"/>
  <c r="K105"/>
  <c r="O105"/>
  <c r="Q105"/>
  <c r="V105"/>
  <c r="G109"/>
  <c r="I109"/>
  <c r="K109"/>
  <c r="M109"/>
  <c r="O109"/>
  <c r="Q109"/>
  <c r="V109"/>
  <c r="G113"/>
  <c r="M113" s="1"/>
  <c r="I113"/>
  <c r="K113"/>
  <c r="O113"/>
  <c r="Q113"/>
  <c r="V113"/>
  <c r="G117"/>
  <c r="I117"/>
  <c r="K117"/>
  <c r="M117"/>
  <c r="O117"/>
  <c r="Q117"/>
  <c r="V117"/>
  <c r="G122"/>
  <c r="M122" s="1"/>
  <c r="I122"/>
  <c r="K122"/>
  <c r="O122"/>
  <c r="Q122"/>
  <c r="V122"/>
  <c r="G126"/>
  <c r="I126"/>
  <c r="K126"/>
  <c r="M126"/>
  <c r="O126"/>
  <c r="Q126"/>
  <c r="V126"/>
  <c r="G130"/>
  <c r="M130" s="1"/>
  <c r="I130"/>
  <c r="K130"/>
  <c r="O130"/>
  <c r="Q130"/>
  <c r="V130"/>
  <c r="G134"/>
  <c r="I134"/>
  <c r="K134"/>
  <c r="M134"/>
  <c r="O134"/>
  <c r="Q134"/>
  <c r="V134"/>
  <c r="G138"/>
  <c r="M138" s="1"/>
  <c r="I138"/>
  <c r="K138"/>
  <c r="O138"/>
  <c r="Q138"/>
  <c r="V138"/>
  <c r="G141"/>
  <c r="I141"/>
  <c r="K141"/>
  <c r="M141"/>
  <c r="O141"/>
  <c r="Q141"/>
  <c r="V141"/>
  <c r="G144"/>
  <c r="M144" s="1"/>
  <c r="I144"/>
  <c r="K144"/>
  <c r="O144"/>
  <c r="Q144"/>
  <c r="V144"/>
  <c r="G147"/>
  <c r="I147"/>
  <c r="K147"/>
  <c r="M147"/>
  <c r="O147"/>
  <c r="Q147"/>
  <c r="V147"/>
  <c r="G150"/>
  <c r="K150"/>
  <c r="O150"/>
  <c r="V150"/>
  <c r="G151"/>
  <c r="I151"/>
  <c r="I150" s="1"/>
  <c r="K151"/>
  <c r="M151"/>
  <c r="M150" s="1"/>
  <c r="O151"/>
  <c r="Q151"/>
  <c r="Q150" s="1"/>
  <c r="V151"/>
  <c r="AE153"/>
  <c r="AF153"/>
  <c r="G299" i="12"/>
  <c r="G9"/>
  <c r="I9"/>
  <c r="I8" s="1"/>
  <c r="K9"/>
  <c r="M9"/>
  <c r="O9"/>
  <c r="Q9"/>
  <c r="Q8" s="1"/>
  <c r="V9"/>
  <c r="G12"/>
  <c r="M12" s="1"/>
  <c r="I12"/>
  <c r="K12"/>
  <c r="K8" s="1"/>
  <c r="O12"/>
  <c r="O8" s="1"/>
  <c r="Q12"/>
  <c r="V12"/>
  <c r="V8" s="1"/>
  <c r="G15"/>
  <c r="I15"/>
  <c r="K15"/>
  <c r="M15"/>
  <c r="O15"/>
  <c r="Q15"/>
  <c r="V15"/>
  <c r="G23"/>
  <c r="M23" s="1"/>
  <c r="I23"/>
  <c r="K23"/>
  <c r="O23"/>
  <c r="Q23"/>
  <c r="V23"/>
  <c r="G31"/>
  <c r="I31"/>
  <c r="K31"/>
  <c r="M31"/>
  <c r="O31"/>
  <c r="Q31"/>
  <c r="V31"/>
  <c r="G34"/>
  <c r="M34" s="1"/>
  <c r="I34"/>
  <c r="K34"/>
  <c r="O34"/>
  <c r="Q34"/>
  <c r="V34"/>
  <c r="G37"/>
  <c r="I37"/>
  <c r="K37"/>
  <c r="M37"/>
  <c r="O37"/>
  <c r="Q37"/>
  <c r="V37"/>
  <c r="G40"/>
  <c r="M40" s="1"/>
  <c r="I40"/>
  <c r="K40"/>
  <c r="O40"/>
  <c r="Q40"/>
  <c r="V40"/>
  <c r="G43"/>
  <c r="I43"/>
  <c r="K43"/>
  <c r="M43"/>
  <c r="O43"/>
  <c r="Q43"/>
  <c r="V43"/>
  <c r="G46"/>
  <c r="M46" s="1"/>
  <c r="I46"/>
  <c r="K46"/>
  <c r="O46"/>
  <c r="Q46"/>
  <c r="V46"/>
  <c r="G49"/>
  <c r="I49"/>
  <c r="K49"/>
  <c r="M49"/>
  <c r="O49"/>
  <c r="Q49"/>
  <c r="V49"/>
  <c r="G52"/>
  <c r="M52" s="1"/>
  <c r="I52"/>
  <c r="K52"/>
  <c r="O52"/>
  <c r="Q52"/>
  <c r="V52"/>
  <c r="G54"/>
  <c r="I54"/>
  <c r="K54"/>
  <c r="M54"/>
  <c r="O54"/>
  <c r="Q54"/>
  <c r="V54"/>
  <c r="G58"/>
  <c r="M58" s="1"/>
  <c r="I58"/>
  <c r="K58"/>
  <c r="O58"/>
  <c r="Q58"/>
  <c r="V58"/>
  <c r="G60"/>
  <c r="I60"/>
  <c r="K60"/>
  <c r="M60"/>
  <c r="O60"/>
  <c r="Q60"/>
  <c r="V60"/>
  <c r="G64"/>
  <c r="M64" s="1"/>
  <c r="I64"/>
  <c r="K64"/>
  <c r="O64"/>
  <c r="Q64"/>
  <c r="V64"/>
  <c r="G67"/>
  <c r="I67"/>
  <c r="K67"/>
  <c r="M67"/>
  <c r="O67"/>
  <c r="Q67"/>
  <c r="V67"/>
  <c r="G70"/>
  <c r="M70" s="1"/>
  <c r="I70"/>
  <c r="K70"/>
  <c r="O70"/>
  <c r="Q70"/>
  <c r="V70"/>
  <c r="G73"/>
  <c r="I73"/>
  <c r="K73"/>
  <c r="M73"/>
  <c r="O73"/>
  <c r="Q73"/>
  <c r="V73"/>
  <c r="G82"/>
  <c r="M82" s="1"/>
  <c r="I82"/>
  <c r="K82"/>
  <c r="O82"/>
  <c r="Q82"/>
  <c r="V82"/>
  <c r="G85"/>
  <c r="I85"/>
  <c r="K85"/>
  <c r="M85"/>
  <c r="O85"/>
  <c r="Q85"/>
  <c r="V85"/>
  <c r="G89"/>
  <c r="M89" s="1"/>
  <c r="I89"/>
  <c r="K89"/>
  <c r="O89"/>
  <c r="Q89"/>
  <c r="V89"/>
  <c r="G93"/>
  <c r="I93"/>
  <c r="K93"/>
  <c r="M93"/>
  <c r="O93"/>
  <c r="Q93"/>
  <c r="V93"/>
  <c r="G96"/>
  <c r="M96" s="1"/>
  <c r="I96"/>
  <c r="K96"/>
  <c r="O96"/>
  <c r="Q96"/>
  <c r="V96"/>
  <c r="G99"/>
  <c r="I99"/>
  <c r="K99"/>
  <c r="M99"/>
  <c r="O99"/>
  <c r="Q99"/>
  <c r="V99"/>
  <c r="G103"/>
  <c r="I103"/>
  <c r="I102" s="1"/>
  <c r="K103"/>
  <c r="M103"/>
  <c r="O103"/>
  <c r="Q103"/>
  <c r="Q102" s="1"/>
  <c r="V103"/>
  <c r="G108"/>
  <c r="M108" s="1"/>
  <c r="I108"/>
  <c r="K108"/>
  <c r="K102" s="1"/>
  <c r="O108"/>
  <c r="O102" s="1"/>
  <c r="Q108"/>
  <c r="V108"/>
  <c r="V102" s="1"/>
  <c r="G112"/>
  <c r="I112"/>
  <c r="K112"/>
  <c r="M112"/>
  <c r="O112"/>
  <c r="Q112"/>
  <c r="V112"/>
  <c r="G116"/>
  <c r="M116" s="1"/>
  <c r="I116"/>
  <c r="K116"/>
  <c r="O116"/>
  <c r="Q116"/>
  <c r="V116"/>
  <c r="G120"/>
  <c r="I120"/>
  <c r="K120"/>
  <c r="M120"/>
  <c r="O120"/>
  <c r="Q120"/>
  <c r="V120"/>
  <c r="G125"/>
  <c r="M125" s="1"/>
  <c r="I125"/>
  <c r="K125"/>
  <c r="O125"/>
  <c r="Q125"/>
  <c r="V125"/>
  <c r="G129"/>
  <c r="I129"/>
  <c r="K129"/>
  <c r="M129"/>
  <c r="O129"/>
  <c r="Q129"/>
  <c r="V129"/>
  <c r="G133"/>
  <c r="M133" s="1"/>
  <c r="I133"/>
  <c r="K133"/>
  <c r="O133"/>
  <c r="Q133"/>
  <c r="V133"/>
  <c r="G138"/>
  <c r="G137" s="1"/>
  <c r="I138"/>
  <c r="K138"/>
  <c r="K137" s="1"/>
  <c r="O138"/>
  <c r="O137" s="1"/>
  <c r="Q138"/>
  <c r="V138"/>
  <c r="V137" s="1"/>
  <c r="G144"/>
  <c r="I144"/>
  <c r="I137" s="1"/>
  <c r="K144"/>
  <c r="M144"/>
  <c r="O144"/>
  <c r="Q144"/>
  <c r="Q137" s="1"/>
  <c r="V144"/>
  <c r="G149"/>
  <c r="M149" s="1"/>
  <c r="I149"/>
  <c r="K149"/>
  <c r="O149"/>
  <c r="Q149"/>
  <c r="V149"/>
  <c r="G152"/>
  <c r="I152"/>
  <c r="K152"/>
  <c r="M152"/>
  <c r="O152"/>
  <c r="Q152"/>
  <c r="V152"/>
  <c r="G155"/>
  <c r="M155" s="1"/>
  <c r="I155"/>
  <c r="K155"/>
  <c r="O155"/>
  <c r="Q155"/>
  <c r="V155"/>
  <c r="G161"/>
  <c r="I161"/>
  <c r="K161"/>
  <c r="M161"/>
  <c r="O161"/>
  <c r="Q161"/>
  <c r="V161"/>
  <c r="G165"/>
  <c r="M165" s="1"/>
  <c r="I165"/>
  <c r="K165"/>
  <c r="O165"/>
  <c r="Q165"/>
  <c r="V165"/>
  <c r="G168"/>
  <c r="I168"/>
  <c r="K168"/>
  <c r="M168"/>
  <c r="O168"/>
  <c r="Q168"/>
  <c r="V168"/>
  <c r="G172"/>
  <c r="M172" s="1"/>
  <c r="I172"/>
  <c r="K172"/>
  <c r="O172"/>
  <c r="Q172"/>
  <c r="V172"/>
  <c r="G175"/>
  <c r="I175"/>
  <c r="K175"/>
  <c r="M175"/>
  <c r="O175"/>
  <c r="Q175"/>
  <c r="V175"/>
  <c r="G178"/>
  <c r="M178" s="1"/>
  <c r="I178"/>
  <c r="K178"/>
  <c r="O178"/>
  <c r="Q178"/>
  <c r="V178"/>
  <c r="G181"/>
  <c r="I181"/>
  <c r="K181"/>
  <c r="M181"/>
  <c r="O181"/>
  <c r="Q181"/>
  <c r="V181"/>
  <c r="G185"/>
  <c r="M185" s="1"/>
  <c r="I185"/>
  <c r="K185"/>
  <c r="O185"/>
  <c r="Q185"/>
  <c r="V185"/>
  <c r="G191"/>
  <c r="I191"/>
  <c r="K191"/>
  <c r="M191"/>
  <c r="O191"/>
  <c r="Q191"/>
  <c r="V191"/>
  <c r="G194"/>
  <c r="M194" s="1"/>
  <c r="I194"/>
  <c r="K194"/>
  <c r="O194"/>
  <c r="Q194"/>
  <c r="V194"/>
  <c r="G199"/>
  <c r="I199"/>
  <c r="K199"/>
  <c r="M199"/>
  <c r="O199"/>
  <c r="Q199"/>
  <c r="V199"/>
  <c r="G202"/>
  <c r="M202" s="1"/>
  <c r="I202"/>
  <c r="K202"/>
  <c r="O202"/>
  <c r="Q202"/>
  <c r="V202"/>
  <c r="G205"/>
  <c r="I205"/>
  <c r="K205"/>
  <c r="M205"/>
  <c r="O205"/>
  <c r="Q205"/>
  <c r="V205"/>
  <c r="G209"/>
  <c r="I209"/>
  <c r="I208" s="1"/>
  <c r="K209"/>
  <c r="M209"/>
  <c r="O209"/>
  <c r="Q209"/>
  <c r="Q208" s="1"/>
  <c r="V209"/>
  <c r="G214"/>
  <c r="M214" s="1"/>
  <c r="I214"/>
  <c r="K214"/>
  <c r="K208" s="1"/>
  <c r="O214"/>
  <c r="O208" s="1"/>
  <c r="Q214"/>
  <c r="V214"/>
  <c r="V208" s="1"/>
  <c r="G217"/>
  <c r="I217"/>
  <c r="K217"/>
  <c r="M217"/>
  <c r="O217"/>
  <c r="Q217"/>
  <c r="V217"/>
  <c r="G220"/>
  <c r="M220" s="1"/>
  <c r="I220"/>
  <c r="K220"/>
  <c r="O220"/>
  <c r="Q220"/>
  <c r="V220"/>
  <c r="G224"/>
  <c r="G223" s="1"/>
  <c r="I224"/>
  <c r="K224"/>
  <c r="K223" s="1"/>
  <c r="O224"/>
  <c r="O223" s="1"/>
  <c r="Q224"/>
  <c r="V224"/>
  <c r="V223" s="1"/>
  <c r="G227"/>
  <c r="I227"/>
  <c r="I223" s="1"/>
  <c r="K227"/>
  <c r="M227"/>
  <c r="O227"/>
  <c r="Q227"/>
  <c r="Q223" s="1"/>
  <c r="V227"/>
  <c r="G230"/>
  <c r="M230" s="1"/>
  <c r="I230"/>
  <c r="K230"/>
  <c r="O230"/>
  <c r="Q230"/>
  <c r="V230"/>
  <c r="G237"/>
  <c r="I237"/>
  <c r="K237"/>
  <c r="M237"/>
  <c r="O237"/>
  <c r="Q237"/>
  <c r="V237"/>
  <c r="G240"/>
  <c r="M240" s="1"/>
  <c r="I240"/>
  <c r="K240"/>
  <c r="O240"/>
  <c r="Q240"/>
  <c r="V240"/>
  <c r="G243"/>
  <c r="I243"/>
  <c r="K243"/>
  <c r="M243"/>
  <c r="O243"/>
  <c r="Q243"/>
  <c r="V243"/>
  <c r="G246"/>
  <c r="M246" s="1"/>
  <c r="I246"/>
  <c r="K246"/>
  <c r="O246"/>
  <c r="Q246"/>
  <c r="V246"/>
  <c r="G249"/>
  <c r="I249"/>
  <c r="K249"/>
  <c r="M249"/>
  <c r="O249"/>
  <c r="Q249"/>
  <c r="V249"/>
  <c r="G252"/>
  <c r="M252" s="1"/>
  <c r="I252"/>
  <c r="K252"/>
  <c r="O252"/>
  <c r="Q252"/>
  <c r="V252"/>
  <c r="G255"/>
  <c r="I255"/>
  <c r="K255"/>
  <c r="M255"/>
  <c r="O255"/>
  <c r="Q255"/>
  <c r="V255"/>
  <c r="G258"/>
  <c r="M258" s="1"/>
  <c r="I258"/>
  <c r="K258"/>
  <c r="O258"/>
  <c r="Q258"/>
  <c r="V258"/>
  <c r="G263"/>
  <c r="I263"/>
  <c r="K263"/>
  <c r="M263"/>
  <c r="O263"/>
  <c r="Q263"/>
  <c r="V263"/>
  <c r="G266"/>
  <c r="M266" s="1"/>
  <c r="I266"/>
  <c r="K266"/>
  <c r="O266"/>
  <c r="Q266"/>
  <c r="V266"/>
  <c r="G269"/>
  <c r="I269"/>
  <c r="K269"/>
  <c r="M269"/>
  <c r="O269"/>
  <c r="Q269"/>
  <c r="V269"/>
  <c r="G273"/>
  <c r="M273" s="1"/>
  <c r="I273"/>
  <c r="K273"/>
  <c r="O273"/>
  <c r="Q273"/>
  <c r="V273"/>
  <c r="G276"/>
  <c r="I276"/>
  <c r="K276"/>
  <c r="M276"/>
  <c r="O276"/>
  <c r="Q276"/>
  <c r="V276"/>
  <c r="G279"/>
  <c r="M279" s="1"/>
  <c r="I279"/>
  <c r="K279"/>
  <c r="O279"/>
  <c r="Q279"/>
  <c r="V279"/>
  <c r="G282"/>
  <c r="I282"/>
  <c r="K282"/>
  <c r="M282"/>
  <c r="O282"/>
  <c r="Q282"/>
  <c r="V282"/>
  <c r="G286"/>
  <c r="I286"/>
  <c r="I285" s="1"/>
  <c r="K286"/>
  <c r="M286"/>
  <c r="O286"/>
  <c r="Q286"/>
  <c r="Q285" s="1"/>
  <c r="V286"/>
  <c r="G289"/>
  <c r="M289" s="1"/>
  <c r="I289"/>
  <c r="K289"/>
  <c r="K285" s="1"/>
  <c r="O289"/>
  <c r="O285" s="1"/>
  <c r="Q289"/>
  <c r="V289"/>
  <c r="V285" s="1"/>
  <c r="I292"/>
  <c r="Q292"/>
  <c r="G293"/>
  <c r="G292" s="1"/>
  <c r="I293"/>
  <c r="K293"/>
  <c r="K292" s="1"/>
  <c r="O293"/>
  <c r="O292" s="1"/>
  <c r="Q293"/>
  <c r="V293"/>
  <c r="V292" s="1"/>
  <c r="G295"/>
  <c r="G294" s="1"/>
  <c r="I295"/>
  <c r="I294" s="1"/>
  <c r="K295"/>
  <c r="K294" s="1"/>
  <c r="O295"/>
  <c r="O294" s="1"/>
  <c r="Q295"/>
  <c r="Q294" s="1"/>
  <c r="V295"/>
  <c r="V294" s="1"/>
  <c r="G296"/>
  <c r="I296"/>
  <c r="K296"/>
  <c r="M296"/>
  <c r="O296"/>
  <c r="Q296"/>
  <c r="V296"/>
  <c r="G297"/>
  <c r="I297"/>
  <c r="K297"/>
  <c r="M297"/>
  <c r="O297"/>
  <c r="Q297"/>
  <c r="V297"/>
  <c r="AE299"/>
  <c r="AF299"/>
  <c r="I20" i="1"/>
  <c r="I19"/>
  <c r="I18"/>
  <c r="H45"/>
  <c r="H44"/>
  <c r="H43"/>
  <c r="H42"/>
  <c r="H41"/>
  <c r="H40"/>
  <c r="H39"/>
  <c r="H46" s="1"/>
  <c r="I17" l="1"/>
  <c r="I63"/>
  <c r="J62" s="1"/>
  <c r="I16"/>
  <c r="I21" s="1"/>
  <c r="J53"/>
  <c r="J55"/>
  <c r="J57"/>
  <c r="J59"/>
  <c r="J61"/>
  <c r="I45"/>
  <c r="I44"/>
  <c r="I43"/>
  <c r="I42"/>
  <c r="I41"/>
  <c r="I40"/>
  <c r="A26"/>
  <c r="G26"/>
  <c r="G28"/>
  <c r="G23"/>
  <c r="I39"/>
  <c r="I46" s="1"/>
  <c r="J45" s="1"/>
  <c r="M22" i="14"/>
  <c r="M21" s="1"/>
  <c r="M11"/>
  <c r="M8" s="1"/>
  <c r="M91" i="13"/>
  <c r="M8"/>
  <c r="G91"/>
  <c r="G8"/>
  <c r="M74"/>
  <c r="M73" s="1"/>
  <c r="M49"/>
  <c r="M48" s="1"/>
  <c r="M285" i="12"/>
  <c r="M102"/>
  <c r="M208"/>
  <c r="M8"/>
  <c r="G285"/>
  <c r="G208"/>
  <c r="G102"/>
  <c r="G8"/>
  <c r="M295"/>
  <c r="M294" s="1"/>
  <c r="M293"/>
  <c r="M292" s="1"/>
  <c r="M224"/>
  <c r="M223" s="1"/>
  <c r="M138"/>
  <c r="M137" s="1"/>
  <c r="J28" i="1"/>
  <c r="J26"/>
  <c r="G38"/>
  <c r="F38"/>
  <c r="J23"/>
  <c r="J24"/>
  <c r="J25"/>
  <c r="J27"/>
  <c r="E24"/>
  <c r="E26"/>
  <c r="J60" l="1"/>
  <c r="J58"/>
  <c r="J56"/>
  <c r="J54"/>
  <c r="J40"/>
  <c r="J39"/>
  <c r="J46" s="1"/>
  <c r="J42"/>
  <c r="J43"/>
  <c r="A23"/>
  <c r="J44"/>
  <c r="J41"/>
  <c r="J63" l="1"/>
  <c r="A24"/>
  <c r="G24"/>
  <c r="A27" s="1"/>
  <c r="G29" l="1"/>
  <c r="G27" s="1"/>
  <c r="A29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<sst xmlns="http://schemas.openxmlformats.org/spreadsheetml/2006/main" count="1872" uniqueCount="457">
  <si>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</si>
  <si>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</si>
  <si>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</si>
  <si>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</si>
  <si>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</si>
  <si>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</si>
  <si>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</si>
  <si>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</si>
  <si>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</si>
  <si>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</si>
  <si>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</si>
  <si>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</si>
  <si>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</si>
  <si>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</si>
  <si>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</si>
  <si>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</si>
  <si>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</si>
  <si>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</si>
  <si>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</si>
  <si>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</si>
  <si>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</si>
  <si>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</si>
  <si>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</si>
  <si>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</si>
  <si>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</si>
  <si>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</si>
  <si>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</si>
  <si>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</si>
  <si>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</si>
  <si>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</si>
  <si>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</si>
  <si>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</si>
  <si>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</si>
  <si>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</si>
  <si>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</si>
  <si>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</si>
  <si>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</si>
  <si>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</si>
  <si>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</si>
  <si>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</si>
  <si>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</si>
  <si>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</si>
  <si>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</si>
  <si>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sdfsdf</t>
  </si>
  <si>
    <t>ZV307019</t>
  </si>
  <si>
    <t>Blažovice, Panská II, komunikace</t>
  </si>
  <si>
    <t>Stavba</t>
  </si>
  <si>
    <t>SO 101</t>
  </si>
  <si>
    <t>MÍSTNÍ KOMUNIKACE</t>
  </si>
  <si>
    <t>SO101</t>
  </si>
  <si>
    <t>SO 102</t>
  </si>
  <si>
    <t>PARKOVIŠTĚ</t>
  </si>
  <si>
    <t>SO102</t>
  </si>
  <si>
    <t>Parkoviště</t>
  </si>
  <si>
    <t>VNON</t>
  </si>
  <si>
    <t>Vedlejší a ostatní náklady</t>
  </si>
  <si>
    <t>Vedlejší a Ostatní náklady</t>
  </si>
  <si>
    <t>Celkem za stavbu</t>
  </si>
  <si>
    <t>CZK</t>
  </si>
  <si>
    <t>Rekapitulace dílů</t>
  </si>
  <si>
    <t>Typ dílu</t>
  </si>
  <si>
    <t>1</t>
  </si>
  <si>
    <t>Zemní práce</t>
  </si>
  <si>
    <t>21</t>
  </si>
  <si>
    <t>Úprava podloží a základ.spáry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</si>
  <si>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</si>
  <si>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</si>
  <si>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</si>
  <si>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</si>
  <si>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</si>
  <si>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</si>
  <si>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</si>
  <si>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</si>
  <si>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</si>
  <si>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</si>
  <si>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ON</t>
  </si>
  <si>
    <t>Ostatní nákldy</t>
  </si>
  <si>
    <t>VN</t>
  </si>
  <si>
    <t>D96</t>
  </si>
  <si>
    <t>Přesuny suti a vybouraných hmot</t>
  </si>
  <si>
    <t>PSU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</si>
  <si>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</si>
  <si>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</si>
  <si>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</si>
  <si>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</si>
  <si>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</si>
  <si>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</si>
  <si>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</si>
  <si>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</si>
  <si>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</si>
  <si>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</si>
  <si>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</si>
  <si>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</si>
  <si>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</si>
  <si>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</si>
  <si>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</si>
  <si>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</si>
  <si>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</si>
  <si>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</si>
  <si>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</si>
  <si>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</si>
  <si>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</si>
  <si>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</si>
  <si>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</si>
  <si>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</si>
  <si>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</si>
  <si>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</si>
  <si>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</si>
  <si>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113106221R00</t>
  </si>
  <si>
    <t>Rozebrání dlažeb z drobných kostek v kam. těženém</t>
  </si>
  <si>
    <t>m2</t>
  </si>
  <si>
    <t>RTS 19/ I</t>
  </si>
  <si>
    <t>Práce</t>
  </si>
  <si>
    <t>POL1_1</t>
  </si>
  <si>
    <t>ROZEBRÁNÍ ŽULOVÉ KOSTKY   : 27</t>
  </si>
  <si>
    <t>VV</t>
  </si>
  <si>
    <t xml:space="preserve">viz situace, zpráva : </t>
  </si>
  <si>
    <t>113106231R00</t>
  </si>
  <si>
    <t>Rozebrání dlažeb ze zámkové dlažby v kamenivu</t>
  </si>
  <si>
    <t>ROZEBRÁNÍ BETONOVÉ DLAŽBY   : 19</t>
  </si>
  <si>
    <t>113107310R00</t>
  </si>
  <si>
    <t>Odstranění podkladu pl. 50 m2,kam.těžené tl.10 cm</t>
  </si>
  <si>
    <t xml:space="preserve">PODKLAD VYBOURANÝCH ZP.PLOCH : </t>
  </si>
  <si>
    <t>VYBOURÁNÍ BETONU TL. 150mm : 10</t>
  </si>
  <si>
    <t>FRÉZOVÁNÍ ASFALTU TL. 50mm  : 11</t>
  </si>
  <si>
    <t>VYBOURÁNÍ ASFALTU TL. 150mm  : 3</t>
  </si>
  <si>
    <t>ROZEBRÁNÍ ŽULOVÉ KOSTKY  : 27</t>
  </si>
  <si>
    <t>ROZEBRÁNÍ BETONOVÉ DLAŽBY  : 19</t>
  </si>
  <si>
    <t>113107510R00</t>
  </si>
  <si>
    <t>Odstranění podkladu pl. 50 m2,kam.drcené tl.10 cm</t>
  </si>
  <si>
    <t>113107615R00</t>
  </si>
  <si>
    <t>Odstranění podkladu nad 50 m2,kam.drcené tl.15 cm</t>
  </si>
  <si>
    <t>VYTĚŽENÍ ŠTĚRKU TL. 150mm  : 120</t>
  </si>
  <si>
    <t>113108315R00</t>
  </si>
  <si>
    <t>Odstranění podkladu pl.do 50 m2, živice tl. 15 cm</t>
  </si>
  <si>
    <t>113109315R00</t>
  </si>
  <si>
    <t>Odstranění podkladu pl.50 m2, bet.prostý tl.15 cm</t>
  </si>
  <si>
    <t>VYBOURÁNÍ BETONU TL. 150mm  : 10</t>
  </si>
  <si>
    <t>113151114R00</t>
  </si>
  <si>
    <t>Fréz.živič.krytu pl.do 500 m2,pruh do 75 cm,tl.5cm</t>
  </si>
  <si>
    <t>FRÉZOVÁNÍ ASFALTU TL. 50mm   : 11</t>
  </si>
  <si>
    <t>113202111R00</t>
  </si>
  <si>
    <t>Vytrhání obrub obrubníků silničních</t>
  </si>
  <si>
    <t>m</t>
  </si>
  <si>
    <t>VYTRHÁNÍ BETONOVÉHO OBRUBNÍKU   : 45</t>
  </si>
  <si>
    <t>120901123R00</t>
  </si>
  <si>
    <t>Bourání konstrukcí ze železobetonu v odkopávkách</t>
  </si>
  <si>
    <t>m3</t>
  </si>
  <si>
    <t>VYBOURÁNÍ BETONOVÉ ZDI : 13*(0,8*0,5+0,7*0,35)</t>
  </si>
  <si>
    <t>122202201R00</t>
  </si>
  <si>
    <t>Odkopávky pro silnice v hor. 3 do 100 m3</t>
  </si>
  <si>
    <t>VÝKOP  : 345</t>
  </si>
  <si>
    <t xml:space="preserve">viz situace, řezy, zpráva : </t>
  </si>
  <si>
    <t>122202209R00</t>
  </si>
  <si>
    <t>Příplatek za lepivost - odkop. pro silnice v hor.3</t>
  </si>
  <si>
    <t>VIZ ODKOP  : 345</t>
  </si>
  <si>
    <t>132201210R00</t>
  </si>
  <si>
    <t>Hloubení rýh š.do 200 cm hor.3 do 50 m3,STROJNĚ</t>
  </si>
  <si>
    <t>DRENÁŽ  : 180*0,4*0,5</t>
  </si>
  <si>
    <t>VPUST  : 6*2</t>
  </si>
  <si>
    <t>132201219R00</t>
  </si>
  <si>
    <t>Příplatek za lepivost - hloubení rýh 200cm v hor.3</t>
  </si>
  <si>
    <t>RTS 13/ I</t>
  </si>
  <si>
    <t>VIZ HLOUBENÍ  : 48</t>
  </si>
  <si>
    <t>162701105R00</t>
  </si>
  <si>
    <t>Vodorovné přemístění výkopku z hor.1-4 do 10000 m</t>
  </si>
  <si>
    <t>PŘEBYTEK ODKOPKU  : 345+48-10-26</t>
  </si>
  <si>
    <t>PŘEBYTEK SEJMUTÉHO DRNU  : (1195-260)*0,15</t>
  </si>
  <si>
    <t xml:space="preserve">viz odkop, násyp, sejmutí, rozprostření : </t>
  </si>
  <si>
    <t>171101101R00</t>
  </si>
  <si>
    <t>Uložení sypaniny do násypů zhutněných na 95% PS</t>
  </si>
  <si>
    <t>KONEČNÉ TERÉNNÍ ÚPRAVY (dosypání za obrubou)  : 26</t>
  </si>
  <si>
    <t>171101104R00</t>
  </si>
  <si>
    <t>Uložení sypaniny do násypů zhutněných na 102% PS</t>
  </si>
  <si>
    <t>NÁSYP  : 10</t>
  </si>
  <si>
    <t>171201201R00</t>
  </si>
  <si>
    <t>Uložení sypaniny na skl.-sypanina na výšku přes 2m</t>
  </si>
  <si>
    <t>181101102R00</t>
  </si>
  <si>
    <t>Úprava pláně v zářezech v hor. 1-4, se zhutněním</t>
  </si>
  <si>
    <t>KOMUNIKACE - ASFALTOBETON - KOMPLETNÍ KONSTRUKCE  : 825*1,05</t>
  </si>
  <si>
    <t>KOMUNIKACE - BETONOVÁ DLAŽBA - 200/100/80mm - ŠEDÁ : 75*1,05</t>
  </si>
  <si>
    <t>CHODNÍK - BETONOVÁ DLAŽBA 300/300/60mm - ŠEDÁ : 116*1,05</t>
  </si>
  <si>
    <t>SJEZDY - BETONOVÁ DLAŽBA - 200/100/80mm - ŠEDÁ  : 58*1,05</t>
  </si>
  <si>
    <t>ZPOMALOVACÍ PŘÍČNÝ PRÁH - BETONOVÁ DLAŽBA - 200/100/80mm - ŠEDÁ : 13*1,05</t>
  </si>
  <si>
    <t>ZPOMALOVACÍ PRÁH (NÁJEZDY) - ŽULOVÁ KOSTKA 100x100mm  : 12*1,05</t>
  </si>
  <si>
    <t>VAROVNÝ PÁS A SIGNÁLNÍ PÁS - RELIÉFNÍ DLAŽBA - ČERVENÁ BARVA : 15*1,05</t>
  </si>
  <si>
    <t>1811-NC</t>
  </si>
  <si>
    <t>Zkouška hutnění zemní pláně</t>
  </si>
  <si>
    <t>ks</t>
  </si>
  <si>
    <t>Vlastní</t>
  </si>
  <si>
    <t>Indiv</t>
  </si>
  <si>
    <t>ZKOUŠKY ÚNOSNOSTI ZEMNÍ PLÁNĚ : 3</t>
  </si>
  <si>
    <t>199000002R00</t>
  </si>
  <si>
    <t>Poplatek za skládku horniny 1- 4</t>
  </si>
  <si>
    <t>112100001RAA</t>
  </si>
  <si>
    <t>Kácení stromů do 500 mm a odstranění pařezů včetně odvozu, spálení větví</t>
  </si>
  <si>
    <t>kus</t>
  </si>
  <si>
    <t>Agregovaná položka</t>
  </si>
  <si>
    <t>POL2_1</t>
  </si>
  <si>
    <t>listnatý obvod kmene 150cm  : 1</t>
  </si>
  <si>
    <t>jehličnaň obvod kmene 60cm  : 5</t>
  </si>
  <si>
    <t>121100002RA0</t>
  </si>
  <si>
    <t>Sejmutí ornice a uložení na deponii</t>
  </si>
  <si>
    <t>ODHUMUSOVÁNÍ TL. 150mm   : 1195*0,15</t>
  </si>
  <si>
    <t>181300010RAA</t>
  </si>
  <si>
    <t>Rozprostření ornice v rovině tloušťka 15 cm dovoz ornice ze vzdálenosti 500 m, osetí trávou</t>
  </si>
  <si>
    <t>HUMUSOVÁNÍ TL. 150mm A ZATRAVNĚNÍ   : 260</t>
  </si>
  <si>
    <t>183400010RAA</t>
  </si>
  <si>
    <t>Příprava půdy pro výsadbu v rovině, ruční chemické odplevelení, rytí, hnojení</t>
  </si>
  <si>
    <t>příprava pro zatravnění   : 260</t>
  </si>
  <si>
    <t>VÝMĚNA ZEMINY V AKTIVNÍ ZÓNĚ, TL. 400mm : (825+75+65+13+12)*1,05*0,4</t>
  </si>
  <si>
    <t>VÝMĚNA ZEMINY V AKTIVNÍ ZÓNĚ, TL. 150mm : 124*1,05*0,15</t>
  </si>
  <si>
    <t xml:space="preserve">(ZEMINA V AKTIVNÍ  ZÓNĚ, KTERÁ NEVYHOVÍ, BUDE NAHRAZENÁ ŠTĚRKODRŤÍ)  : </t>
  </si>
  <si>
    <t>162601102R00</t>
  </si>
  <si>
    <t>Vodorovné přemístění výkopku z hor.1-4 do 5000 m</t>
  </si>
  <si>
    <t xml:space="preserve">PARAPLÁŇ : </t>
  </si>
  <si>
    <t>VÝMĚNA ZEMINY V AKTIVNÍ ZÓNĚ, TL. 400mm : (825+75+65+13+12)*1,05</t>
  </si>
  <si>
    <t>VÝMĚNA ZEMINY V AKTIVNÍ ZÓNĚ, TL. 150mm : 124*1,05</t>
  </si>
  <si>
    <t>564851111R00</t>
  </si>
  <si>
    <t>Podklad ze štěrkodrti po zhutnění tloušťky 15 cm</t>
  </si>
  <si>
    <t>564861111R00</t>
  </si>
  <si>
    <t>Podklad ze štěrkodrti po zhutnění tloušťky 20 cm</t>
  </si>
  <si>
    <t>VÝMĚNA ZEMINY V AKTIVNÍ ZÓNĚ, TL. 400mm : (825+75+65+13+12)*1,05*2</t>
  </si>
  <si>
    <t>KOMUNIKACE - BETONOVÁ DLAŽBA - 200/100/80mm - ŠEDÁ : 75*1,03</t>
  </si>
  <si>
    <t>SJEZDY - BETONOVÁ DLAŽBA - 200/100/80mm - ŠEDÁ  : 58*1,03</t>
  </si>
  <si>
    <t>ZPOMALOVACÍ PŘÍČNÝ PRÁH - BETONOVÁ DLAŽBA - 200/100/80mm - ŠEDÁ : 13*1,03</t>
  </si>
  <si>
    <t>VAROVNÝ PÁS A SIGNÁLNÍ PÁS - RELIÉFNÍ DLAŽBA - ČERVENÁ BARVA : 7*1,03</t>
  </si>
  <si>
    <t>CHODNÍK - BETONOVÁ DLAŽBA 300/300/60mm - ŠEDÁ : 116*1,03</t>
  </si>
  <si>
    <t>VAROVNÝ PÁS A SIGNÁLNÍ PÁS - RELIÉFNÍ DLAŽBA - ČERVENÁ BARVA : 8*1,03</t>
  </si>
  <si>
    <t>ZPOMALOVACÍ PRÁH (NÁJEZDY) - ŽULOVÁ KOSTKA 100x100mm  : 12*1,03</t>
  </si>
  <si>
    <t>564861113R00</t>
  </si>
  <si>
    <t>Podklad ze štěrkodrti po zhutnění tloušťky 22 cm</t>
  </si>
  <si>
    <t>KOMUNIKACE - ASFALTOBETON - KOMPLETNÍ KONSTRUKCE  : 825*1,03</t>
  </si>
  <si>
    <t>565151111R00</t>
  </si>
  <si>
    <t>Podklad z obal kam.ACP 16+,ACP 22+,do 3 m,tl. 7 cm</t>
  </si>
  <si>
    <t>KOMUNIKACE - ASFALTOBETON - KOMPLETNÍ KONSTRUKCE  : 825</t>
  </si>
  <si>
    <t>565211111U00</t>
  </si>
  <si>
    <t>Podk štěrk+cem malta ŠCM tl 15cm</t>
  </si>
  <si>
    <t>KOMUNIKACE - BETONOVÁ DLAŽBA - 200/100/80mm - ŠEDÁ : 75</t>
  </si>
  <si>
    <t>SJEZDY - BETONOVÁ DLAŽBA - 200/100/80mm - ŠEDÁ  : 58</t>
  </si>
  <si>
    <t>ZPOMALOVACÍ PŘÍČNÝ PRÁH - BETONOVÁ DLAŽBA - 200/100/80mm - ŠEDÁ : 13</t>
  </si>
  <si>
    <t>VAROVNÝ PÁS A SIGNÁLNÍ PÁS - RELIÉFNÍ DLAŽBA - ČERVENÁ BARVA : 7</t>
  </si>
  <si>
    <t>567122112R00</t>
  </si>
  <si>
    <t>Podklad z kameniva zpev.cementem KZC 1 tl.13 cm</t>
  </si>
  <si>
    <t>ZPOMALOVACÍ PRÁH (NÁJEZDY) - ŽULOVÁ KOSTKA 100x100mm  : 12</t>
  </si>
  <si>
    <t>573111112R00</t>
  </si>
  <si>
    <t>Postřik živičný infiltr.+ posyp,z asfaltu 1 kg/m2</t>
  </si>
  <si>
    <t>573211111R00</t>
  </si>
  <si>
    <t>Postřik živičný spojovací z asfaltu 0,5-0,7 kg/m2</t>
  </si>
  <si>
    <t>KOMUNIKACE - ASFALTOBETON - NOVÁ OBRUSNÁ VRSTVA : 11</t>
  </si>
  <si>
    <t>577131111R00</t>
  </si>
  <si>
    <t>Beton asfalt. ACO 11+ obrusný, š. do 3 m, tl. 4 cm</t>
  </si>
  <si>
    <t>577141112R00</t>
  </si>
  <si>
    <t>Beton asfalt. ACO 11+,nebo ACO 16+,do 3 m, tl.5 cm</t>
  </si>
  <si>
    <t>591211111R00</t>
  </si>
  <si>
    <t>Kladení dlažby drobné kostky,lože z kamen.tl. 5 cm</t>
  </si>
  <si>
    <t>596215021R00</t>
  </si>
  <si>
    <t>Kladení zámkové dlažby tl. 6 cm do drtě tl. 4 cm</t>
  </si>
  <si>
    <t>VAROVNÝ PÁS A SIGNÁLNÍ PÁS - RELIÉFNÍ DLAŽBA - ČERVENÁ BARVA : 8</t>
  </si>
  <si>
    <t>CHODNÍK - BETONOVÁ DLAŽBA 300/300/60mm - ŠEDÁ : 116</t>
  </si>
  <si>
    <t>596215040R00</t>
  </si>
  <si>
    <t>Kladení zámkové dlažby tl. 8 cm do drtě tl. 4 cm</t>
  </si>
  <si>
    <t>58380120.A</t>
  </si>
  <si>
    <t>Kostka dlažební drobná 8/10 tř. 1  1t = 5 m2</t>
  </si>
  <si>
    <t>SPCM</t>
  </si>
  <si>
    <t>Specifikace</t>
  </si>
  <si>
    <t>POL3_1</t>
  </si>
  <si>
    <t>592451170</t>
  </si>
  <si>
    <t>Dlažba bet. 20x10x8 cm přírodní</t>
  </si>
  <si>
    <t>592451210</t>
  </si>
  <si>
    <t>Dlažba bet. 30x30x6 cm přírodní</t>
  </si>
  <si>
    <t>59245264</t>
  </si>
  <si>
    <t>Dlažba BEST KLASIKO červená pro nevidomé 20x10x8</t>
  </si>
  <si>
    <t>VAROVNÝ PÁS A SIGNÁLNÍ PÁS - RELIÉFNÍ DLAŽBA - ČERVENÁ BARVA  : 7*1,05</t>
  </si>
  <si>
    <t>59245267</t>
  </si>
  <si>
    <t>Dlažba BEST KLASIKO červená pro nevidomé 20x10x6</t>
  </si>
  <si>
    <t>VAROVNÝ PÁS A SIGNÁLNÍ PÁS - RELIÉFNÍ DLAŽBA - ČERVENÁ BARVA : 8*1,05</t>
  </si>
  <si>
    <t>899231111R00</t>
  </si>
  <si>
    <t>Výšková úprava vstupu do 20 cm, zvýšení mříže</t>
  </si>
  <si>
    <t xml:space="preserve">VÝŠKOVÁ ÚPRAVA POVRCHOVÝCH ZNAKŮ : </t>
  </si>
  <si>
    <t>vodovodní šoupátko  : 1</t>
  </si>
  <si>
    <t>podzemní hydrant  : 1</t>
  </si>
  <si>
    <t>212810010RAC</t>
  </si>
  <si>
    <t>Trativody z PVC drenážních flexibilních trubek lože štěrkopísek a obsyp kamenivo, trubky d 100 mm</t>
  </si>
  <si>
    <t>DRENÁŽ DN 100  : 180</t>
  </si>
  <si>
    <t>831350113RA0</t>
  </si>
  <si>
    <t>Kanalizační přípojka z trub PVC, D 160 mm</t>
  </si>
  <si>
    <t>ULIČNÍ VPUST, KANALIZAČNÍ PŘÍPOJKA PVC DN 150  : 35</t>
  </si>
  <si>
    <t>894411010RAF</t>
  </si>
  <si>
    <t>Vpusť uliční z dílců DN 450,s odkalištěm,napojení DN 150, mříž litina 500x500 40 t, hl. 1,67 m</t>
  </si>
  <si>
    <t>ULIČNÍ VPUST, KANALIZAČNÍ PŘÍPOJKA PVC DN 150  : 6</t>
  </si>
  <si>
    <t>914001111R00</t>
  </si>
  <si>
    <t>Osazení sloupků dopr.značky vč. beton. základu</t>
  </si>
  <si>
    <t>NAVRŽENÉ SVISLÉ DOPRAVNÍ ZNAČENÍ  : 6</t>
  </si>
  <si>
    <t>914001125R00</t>
  </si>
  <si>
    <t>Osazení svislé dopr.značky na sloupek nebo konzolu</t>
  </si>
  <si>
    <t>917862111R00</t>
  </si>
  <si>
    <t>Osazení stojat. obrub.bet. s opěrou,lože z C 12/15</t>
  </si>
  <si>
    <t>SILNIČNÍ OBRUBNÍK BO 15/25 (150/250/1000mm) - NÁŠLAP 100mm  : 242</t>
  </si>
  <si>
    <t>NÁJEZDOVÝ OBRUBNÍK BO 15/15 (150/150/1000mm) - NÁŠLAP 20mm  : 105</t>
  </si>
  <si>
    <t>PŘECHODOVÝ KUS BO 25/15 dl. 1,0m : 25</t>
  </si>
  <si>
    <t>BETONOVÝ OBRUBNÍK BO 10/25 (100/250/1000mm) - NÁŠLAP 60mm : 75</t>
  </si>
  <si>
    <t>BETONOVÝ OBRUBNÍK BO 10/25 (100/250/1000mm) - ZAPUŠTĚNÝ : 145</t>
  </si>
  <si>
    <t>919722212R00</t>
  </si>
  <si>
    <t>Dilatační spáry řezané příčné,zalití za tepla</t>
  </si>
  <si>
    <t>ZAŘEZÁNÍ STYČNÉ SPÁRY + ZALITÍ BITUMENOVOU ZÁLIVKOU   : 22</t>
  </si>
  <si>
    <t>919735112R00</t>
  </si>
  <si>
    <t>Řezání stávajícího živičného krytu tl. 5 - 10 cm</t>
  </si>
  <si>
    <t>ZAŘEZÁNÍ STYČNÉ SPÁRY ASFALTU  : 22</t>
  </si>
  <si>
    <t>11163611</t>
  </si>
  <si>
    <t>Zálivka asfaltová AZ  B1 bubny</t>
  </si>
  <si>
    <t>t</t>
  </si>
  <si>
    <t>ZAŘEZÁNÍ STYČNÉ SPÁRY + ZALITÍ BITUMENOVOU ZÁLIVKOU   : 22*0,00025</t>
  </si>
  <si>
    <t>40444934.A</t>
  </si>
  <si>
    <t>Značka dopr výstražná A1- A30 700 mm fól1, EG7letá</t>
  </si>
  <si>
    <t>NAVRŽENÉ SVISLÉ DOPRAVNÍ ZNAČENÍ    A9 : 1</t>
  </si>
  <si>
    <t>40445020.A</t>
  </si>
  <si>
    <t>Značka doprav zákazová B1-B34 500 fól 1, EG 7letá</t>
  </si>
  <si>
    <t>NAVRŽENÉ SVISLÉ DOPRAVNÍ ZNAČENÍ    B2 : 1</t>
  </si>
  <si>
    <t>40445044.A</t>
  </si>
  <si>
    <t>Značka dopr inf IP 4b-7,10a,b 500/500 fól1,EG7letá</t>
  </si>
  <si>
    <t>NAVRŽENÉ SVISLÉ DOPRAVNÍ ZNAČENÍ    IP4b : 1</t>
  </si>
  <si>
    <t>NAVRŽENÉ SVISLÉ DOPRAVNÍ ZNAČENÍ    IP10a : 1</t>
  </si>
  <si>
    <t>40445055.A</t>
  </si>
  <si>
    <t>Značka dopr inf IP 26a, b, 750/1000 fól1, EG 7letá</t>
  </si>
  <si>
    <t xml:space="preserve">NAVRŽENÉ SVISLÉ DOPRAVNÍ ZNAČENÍ  : </t>
  </si>
  <si>
    <t>obytná zóna IZ5a  : 1</t>
  </si>
  <si>
    <t>obytná zóna konec IZ5b  : 1</t>
  </si>
  <si>
    <t>40445962.A</t>
  </si>
  <si>
    <t>Dopravní příslušenství, patka AL 4 ks kot šroubů</t>
  </si>
  <si>
    <t>RTS 13/ II</t>
  </si>
  <si>
    <t>40450215</t>
  </si>
  <si>
    <t>Dopravní příslušenství, sloupek Zn 60-300</t>
  </si>
  <si>
    <t>59217001</t>
  </si>
  <si>
    <t>Obrubník parkový betonový 100x250x1000 mm</t>
  </si>
  <si>
    <t>BETONOVÝ OBRUBNÍK BO 10/25 (100/250/1000mm) - NÁŠLAP 60mm : 75*1,05</t>
  </si>
  <si>
    <t>BETONOVÝ OBRUBNÍK BO 10/25 (100/250/1000mm) - ZAPUŠTĚNÝ : 145*1,05</t>
  </si>
  <si>
    <t>59217010</t>
  </si>
  <si>
    <t>Obrubník silniční betonový 150x250x1000 mm</t>
  </si>
  <si>
    <t>SILNIČNÍ OBRUBNÍK BO 15/25 (150/250/1000mm) - NÁŠLAP 100mm  : 242*1,05</t>
  </si>
  <si>
    <t>59217476</t>
  </si>
  <si>
    <t>Obrubník silniční nájezdový 1000/150/150 šedý</t>
  </si>
  <si>
    <t>NÁJEZDOVÝ OBRUBNÍK BO 15/15 (150/150/1000mm) - NÁŠLAP 20mm  : 105*1,05</t>
  </si>
  <si>
    <t>59217480</t>
  </si>
  <si>
    <t>Obrubník silniční přechodový L 1000/150/150-250</t>
  </si>
  <si>
    <t>PŘECHODOVÝ KUS BO 25/15 dl. 1,0m : 13*1,05</t>
  </si>
  <si>
    <t>59217481</t>
  </si>
  <si>
    <t>Obrubník silniční přechodový P 1000/150/150-250</t>
  </si>
  <si>
    <t>8944-NC</t>
  </si>
  <si>
    <t>Demontáž vpusti uliční z dílců</t>
  </si>
  <si>
    <t>ODSTRANĚNÍ ULIČNÍ VPUSTI   : 1</t>
  </si>
  <si>
    <t xml:space="preserve">specifikace viz technická zpráva : </t>
  </si>
  <si>
    <t>966006132R00</t>
  </si>
  <si>
    <t>Odstranění doprav.značek se sloupky, s bet.patkami</t>
  </si>
  <si>
    <t>ZRUŠENÍ SVISLÉHO DOPRAVNÍHO ZNAČENÍ  : 1</t>
  </si>
  <si>
    <t>998225111R00</t>
  </si>
  <si>
    <t>Přesun hmot, pozemní komunikace, kryt živičný</t>
  </si>
  <si>
    <t>979081111R00</t>
  </si>
  <si>
    <t>Odvoz suti a vybour. hmot na skládku do 1 km</t>
  </si>
  <si>
    <t>POL1_0</t>
  </si>
  <si>
    <t>979081121R00</t>
  </si>
  <si>
    <t>Příplatek k odvozu za každý další 1 km</t>
  </si>
  <si>
    <t>979990001R00</t>
  </si>
  <si>
    <t>Poplatek za skládku stavební suti</t>
  </si>
  <si>
    <t>RTS 18/ II</t>
  </si>
  <si>
    <t>SUM</t>
  </si>
  <si>
    <t>Poznámky uchazeče k zadání</t>
  </si>
  <si>
    <t>POPUZIV</t>
  </si>
  <si>
    <t>END</t>
  </si>
  <si>
    <t>VÝKOP  : 62</t>
  </si>
  <si>
    <t>viz výkop  : 62</t>
  </si>
  <si>
    <t>přebytek odkopku  : 62-2</t>
  </si>
  <si>
    <t>přebytek sejmutého drnu  : (121-17)*0,15</t>
  </si>
  <si>
    <t xml:space="preserve">viz výkop, násyp, viz sejmutí, rozprostření  : </t>
  </si>
  <si>
    <t>162702199R00</t>
  </si>
  <si>
    <t>Poplatek za skládku zeminy</t>
  </si>
  <si>
    <t>KONEČNÉ TERÉNNÍ ÚPRAVY (dosypání za obrubou)  : 2</t>
  </si>
  <si>
    <t>PARKOVIŠTĚ - BETONOVÁ DLAŽBA - 200/100/80mm - ŠEDÁ : 122*1,05</t>
  </si>
  <si>
    <t>ZKOUŠKY ÚNOSNOSTI ZEMNÍ PLÁNĚ : 1</t>
  </si>
  <si>
    <t xml:space="preserve">KÁCENÍ STROMŮ  : </t>
  </si>
  <si>
    <t>121100001RA0</t>
  </si>
  <si>
    <t>Sejmutí ornice, naložení, odvoz a uložení</t>
  </si>
  <si>
    <t>ODHUMUSOVÁNÍ TL. 150mm   : 121*0,15</t>
  </si>
  <si>
    <t>HUMUSOVÁNÍ TL. 150mm A ZATRAVNĚNÍ   : 17</t>
  </si>
  <si>
    <t>VÝMĚNA ZEMINY V AKTIVNÍ ZÓNĚ, TL. 400mm : 122*1,05*0,4</t>
  </si>
  <si>
    <t>VÝMĚNA ZEMINY V AKTIVNÍ ZÓNĚ, TL. 400mm : 122*1,05</t>
  </si>
  <si>
    <t>VÝMĚNA ZEMINY V AKTIVNÍ ZÓNĚ, TL. 400mm : 122*1,05*2</t>
  </si>
  <si>
    <t>PARKOVIŠTĚ - BETONOVÁ DLAŽBA - 200/100/80mm - ŠEDÁ : 122*1,03</t>
  </si>
  <si>
    <t>PARKOVIŠTĚ - BETONOVÁ DLAŽBA - 200/100/80mm - ŠEDÁ : 122</t>
  </si>
  <si>
    <t>899331111R00</t>
  </si>
  <si>
    <t>Výšková úprava vstupu do 20 cm, zvýšení poklopu</t>
  </si>
  <si>
    <t>kanalizační šachta : 1</t>
  </si>
  <si>
    <t xml:space="preserve">NAVRŽENÉ SVISLÉ DOPRAVNÍ ZNAČENÍ : </t>
  </si>
  <si>
    <t>IP 12 + E8d  : 1</t>
  </si>
  <si>
    <t>IP 12  : 1</t>
  </si>
  <si>
    <t>E8d  : 1</t>
  </si>
  <si>
    <t>915711111R00</t>
  </si>
  <si>
    <t>Vodorovné značení dělících čar 12 cm střík.barvou</t>
  </si>
  <si>
    <t xml:space="preserve">NAVRŽENÉ VODOROVNÉ DOPRAVNÍ ZNAČENÍ : </t>
  </si>
  <si>
    <t>V10b  : 35</t>
  </si>
  <si>
    <t>915721121R00</t>
  </si>
  <si>
    <t>Vodorovné značení stopčar,zeber atd.plastem,nehluč</t>
  </si>
  <si>
    <t>V10f  : 2,5</t>
  </si>
  <si>
    <t>915791111R00</t>
  </si>
  <si>
    <t>Předznačení pro značení dělící čáry,vodící proužky</t>
  </si>
  <si>
    <t>915791112R00</t>
  </si>
  <si>
    <t>Předznačení pro značení stopčáry, zebry, nápisů</t>
  </si>
  <si>
    <t>SILNIČNÍ OBRUBNÍK BO 15/25 (150/250/1000mm) - NÁŠLAP 100mm  : 42</t>
  </si>
  <si>
    <t>NÁJEZDOVÝ OBRUBNÍK BO 15/15 (150/150/1000mm) - NÁŠLAP 20mm  : 4</t>
  </si>
  <si>
    <t>PŘECHODOVÝ KUS BO 25/15 dl. 1,0m : 2</t>
  </si>
  <si>
    <t>40445050.A</t>
  </si>
  <si>
    <t>Značka dopr inf IP 11-13 500/700 fól1, EG7letá</t>
  </si>
  <si>
    <t>IP 12 + invalid : 1</t>
  </si>
  <si>
    <t>40445159.A</t>
  </si>
  <si>
    <t>Značka dopr dodat E 8d-e 500/150 fól 1, EG 7 letá</t>
  </si>
  <si>
    <t>E8d 3,5m : 1</t>
  </si>
  <si>
    <t>SILNIČNÍ OBRUBNÍK BO 15/25 (150/250/1000mm) - NÁŠLAP 100mm  : 42*1,05</t>
  </si>
  <si>
    <t>NÁJEZDOVÝ OBRUBNÍK BO 15/15 (150/150/1000mm) - NÁŠLAP 20mm  : 4*1,05</t>
  </si>
  <si>
    <t>PŘECHODOVÝ KUS BO 25/15 dl. 1,0m : 1*1,05</t>
  </si>
  <si>
    <t>998223011R00</t>
  </si>
  <si>
    <t>Přesun hmot, pozemní komunikace, kryt dlážděný</t>
  </si>
  <si>
    <t>ON1</t>
  </si>
  <si>
    <t>Vytyčení stávajících podzemních inženýrských sítí před zahájením zemních prací</t>
  </si>
  <si>
    <t>soubor</t>
  </si>
  <si>
    <t>Dotčené podzemní inženýrské sítě v zájmovém území stavby</t>
  </si>
  <si>
    <t>POP</t>
  </si>
  <si>
    <t>ON2</t>
  </si>
  <si>
    <t>Dočasná dopravní opatření</t>
  </si>
  <si>
    <t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</si>
  <si>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ON3</t>
  </si>
  <si>
    <t>Zkoušky a revize, kontrolní měření kvality prací zkoušky únosnosti</t>
  </si>
  <si>
    <t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t>
  </si>
  <si>
    <t>ON4</t>
  </si>
  <si>
    <t>Dokumentace skutečného provedení stavby uvedení do provozu.</t>
  </si>
  <si>
    <t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t>
  </si>
  <si>
    <t>Příprava všech dalších podkladů pro projednání a uvedení stavby a jejích dílčích částí do provozu a užívání.</t>
  </si>
  <si>
    <t>ON5</t>
  </si>
  <si>
    <t>Opravy, údržba a průběžné čištění kropení komunik užívaných v průběhu stavby</t>
  </si>
  <si>
    <t>ON6</t>
  </si>
  <si>
    <t>Ostatní nákldy z obchodních podmínek smlouvy o dílo</t>
  </si>
  <si>
    <t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t>
  </si>
  <si>
    <t>005111010R</t>
  </si>
  <si>
    <t>Geodetické práce po dobu výstavby</t>
  </si>
  <si>
    <t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</si>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</sst>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30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40</v>
      </c>
    </row>
    <row r="2" spans="1:7" ht="57.75" customHeight="1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6"/>
  <sheetViews>
    <sheetView showGridLines="0" tabSelected="1" topLeftCell="B32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24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SUMIF(F53:F62,A16,I53:I62)+SUMIF(F53:F62,"PSU",I53:I62)</f>
        <v>0</v>
      </c>
      <c r="J16" s="85"/>
    </row>
    <row r="17" spans="1:10" ht="23.25" customHeight="1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SUMIF(F53:F62,A17,I53:I62)</f>
        <v>0</v>
      </c>
      <c r="J17" s="85"/>
    </row>
    <row r="18" spans="1:10" ht="23.25" customHeight="1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SUMIF(F53:F62,A18,I53:I62)</f>
        <v>0</v>
      </c>
      <c r="J18" s="85"/>
    </row>
    <row r="19" spans="1:10" ht="23.25" customHeight="1">
      <c r="A19" s="194" t="s">
        <v>77</v>
      </c>
      <c r="B19" s="38" t="s">
        <v>29</v>
      </c>
      <c r="C19" s="62"/>
      <c r="D19" s="63"/>
      <c r="E19" s="83"/>
      <c r="F19" s="84"/>
      <c r="G19" s="83"/>
      <c r="H19" s="84"/>
      <c r="I19" s="83">
        <f>SUMIF(F53:F62,A19,I53:I62)</f>
        <v>0</v>
      </c>
      <c r="J19" s="85"/>
    </row>
    <row r="20" spans="1:10" ht="23.25" customHeight="1">
      <c r="A20" s="194" t="s">
        <v>75</v>
      </c>
      <c r="B20" s="38" t="s">
        <v>30</v>
      </c>
      <c r="C20" s="62"/>
      <c r="D20" s="63"/>
      <c r="E20" s="83"/>
      <c r="F20" s="84"/>
      <c r="G20" s="83"/>
      <c r="H20" s="84"/>
      <c r="I20" s="83">
        <f>SUMIF(F53:F62,A20,I53:I62)</f>
        <v>0</v>
      </c>
      <c r="J20" s="85"/>
    </row>
    <row r="21" spans="1:10" ht="23.25" customHeight="1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3" t="s">
        <v>43</v>
      </c>
      <c r="E34" s="104"/>
      <c r="G34" s="105"/>
      <c r="H34" s="106"/>
      <c r="I34" s="106"/>
      <c r="J34" s="25"/>
    </row>
    <row r="35" spans="1:10" ht="12.75" customHeight="1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>
      <c r="A39" s="135">
        <v>1</v>
      </c>
      <c r="B39" s="145" t="s">
        <v>46</v>
      </c>
      <c r="C39" s="146"/>
      <c r="D39" s="146"/>
      <c r="E39" s="146"/>
      <c r="F39" s="147">
        <f>'SO 101 SO101 Pol'!AE299+'SO 102 SO102 Pol'!AE153+'VNON VNON Pol'!AE34</f>
        <v>0</v>
      </c>
      <c r="G39" s="148">
        <f>'SO 101 SO101 Pol'!AF299+'SO 102 SO102 Pol'!AF153+'VNON VNON Pol'!AF34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>
      <c r="A40" s="135">
        <v>2</v>
      </c>
      <c r="B40" s="151" t="s">
        <v>47</v>
      </c>
      <c r="C40" s="152" t="s">
        <v>48</v>
      </c>
      <c r="D40" s="152"/>
      <c r="E40" s="152"/>
      <c r="F40" s="153">
        <f>'SO 101 SO101 Pol'!AE299</f>
        <v>0</v>
      </c>
      <c r="G40" s="154">
        <f>'SO 101 SO101 Pol'!AF299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>
      <c r="A41" s="135">
        <v>3</v>
      </c>
      <c r="B41" s="156" t="s">
        <v>49</v>
      </c>
      <c r="C41" s="146" t="s">
        <v>48</v>
      </c>
      <c r="D41" s="146"/>
      <c r="E41" s="146"/>
      <c r="F41" s="157">
        <f>'SO 101 SO101 Pol'!AE299</f>
        <v>0</v>
      </c>
      <c r="G41" s="149">
        <f>'SO 101 SO101 Pol'!AF299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>
      <c r="A42" s="135">
        <v>2</v>
      </c>
      <c r="B42" s="151" t="s">
        <v>50</v>
      </c>
      <c r="C42" s="152" t="s">
        <v>51</v>
      </c>
      <c r="D42" s="152"/>
      <c r="E42" s="152"/>
      <c r="F42" s="153">
        <f>'SO 102 SO102 Pol'!AE153</f>
        <v>0</v>
      </c>
      <c r="G42" s="154">
        <f>'SO 102 SO102 Pol'!AF153</f>
        <v>0</v>
      </c>
      <c r="H42" s="154">
        <f>(F42*SazbaDPH1/100)+(G42*SazbaDPH2/100)</f>
        <v>0</v>
      </c>
      <c r="I42" s="154">
        <f>F42+G42+H42</f>
        <v>0</v>
      </c>
      <c r="J42" s="155" t="str">
        <f>IF(CenaCelkemVypocet=0,"",I42/CenaCelkemVypocet*100)</f>
        <v/>
      </c>
    </row>
    <row r="43" spans="1:10" ht="25.5" customHeight="1">
      <c r="A43" s="135">
        <v>3</v>
      </c>
      <c r="B43" s="156" t="s">
        <v>52</v>
      </c>
      <c r="C43" s="146" t="s">
        <v>53</v>
      </c>
      <c r="D43" s="146"/>
      <c r="E43" s="146"/>
      <c r="F43" s="157">
        <f>'SO 102 SO102 Pol'!AE153</f>
        <v>0</v>
      </c>
      <c r="G43" s="149">
        <f>'SO 102 SO102 Pol'!AF153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>
      <c r="A44" s="135">
        <v>2</v>
      </c>
      <c r="B44" s="151" t="s">
        <v>54</v>
      </c>
      <c r="C44" s="152" t="s">
        <v>55</v>
      </c>
      <c r="D44" s="152"/>
      <c r="E44" s="152"/>
      <c r="F44" s="153">
        <f>'VNON VNON Pol'!AE34</f>
        <v>0</v>
      </c>
      <c r="G44" s="154">
        <f>'VNON VNON Pol'!AF34</f>
        <v>0</v>
      </c>
      <c r="H44" s="154">
        <f>(F44*SazbaDPH1/100)+(G44*SazbaDPH2/100)</f>
        <v>0</v>
      </c>
      <c r="I44" s="154">
        <f>F44+G44+H44</f>
        <v>0</v>
      </c>
      <c r="J44" s="155" t="str">
        <f>IF(CenaCelkemVypocet=0,"",I44/CenaCelkemVypocet*100)</f>
        <v/>
      </c>
    </row>
    <row r="45" spans="1:10" ht="25.5" customHeight="1">
      <c r="A45" s="135">
        <v>3</v>
      </c>
      <c r="B45" s="156" t="s">
        <v>54</v>
      </c>
      <c r="C45" s="146" t="s">
        <v>56</v>
      </c>
      <c r="D45" s="146"/>
      <c r="E45" s="146"/>
      <c r="F45" s="157">
        <f>'VNON VNON Pol'!AE34</f>
        <v>0</v>
      </c>
      <c r="G45" s="149">
        <f>'VNON VNON Pol'!AF34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>
      <c r="A46" s="135"/>
      <c r="B46" s="158" t="s">
        <v>57</v>
      </c>
      <c r="C46" s="159"/>
      <c r="D46" s="159"/>
      <c r="E46" s="160"/>
      <c r="F46" s="161">
        <f>SUMIF(A39:A45,"=1",F39:F45)</f>
        <v>0</v>
      </c>
      <c r="G46" s="162">
        <f>SUMIF(A39:A45,"=1",G39:G45)</f>
        <v>0</v>
      </c>
      <c r="H46" s="162">
        <f>SUMIF(A39:A45,"=1",H39:H45)</f>
        <v>0</v>
      </c>
      <c r="I46" s="162">
        <f>SUMIF(A39:A45,"=1",I39:I45)</f>
        <v>0</v>
      </c>
      <c r="J46" s="163">
        <f>SUMIF(A39:A45,"=1",J39:J45)</f>
        <v>0</v>
      </c>
    </row>
    <row r="50" spans="1:10" ht="15.75">
      <c r="B50" s="174" t="s">
        <v>59</v>
      </c>
    </row>
    <row r="52" spans="1:10" ht="25.5" customHeight="1">
      <c r="A52" s="176"/>
      <c r="B52" s="179" t="s">
        <v>18</v>
      </c>
      <c r="C52" s="179" t="s">
        <v>6</v>
      </c>
      <c r="D52" s="180"/>
      <c r="E52" s="180"/>
      <c r="F52" s="181" t="s">
        <v>60</v>
      </c>
      <c r="G52" s="181"/>
      <c r="H52" s="181"/>
      <c r="I52" s="181" t="s">
        <v>31</v>
      </c>
      <c r="J52" s="181" t="s">
        <v>0</v>
      </c>
    </row>
    <row r="53" spans="1:10" ht="36.75" customHeight="1">
      <c r="A53" s="177"/>
      <c r="B53" s="182" t="s">
        <v>61</v>
      </c>
      <c r="C53" s="183" t="s">
        <v>62</v>
      </c>
      <c r="D53" s="184"/>
      <c r="E53" s="184"/>
      <c r="F53" s="190" t="s">
        <v>26</v>
      </c>
      <c r="G53" s="191"/>
      <c r="H53" s="191"/>
      <c r="I53" s="191">
        <f>'SO 101 SO101 Pol'!G8+'SO 102 SO102 Pol'!G8</f>
        <v>0</v>
      </c>
      <c r="J53" s="188" t="str">
        <f>IF(I63=0,"",I53/I63*100)</f>
        <v/>
      </c>
    </row>
    <row r="54" spans="1:10" ht="36.75" customHeight="1">
      <c r="A54" s="177"/>
      <c r="B54" s="182" t="s">
        <v>63</v>
      </c>
      <c r="C54" s="183" t="s">
        <v>64</v>
      </c>
      <c r="D54" s="184"/>
      <c r="E54" s="184"/>
      <c r="F54" s="190" t="s">
        <v>26</v>
      </c>
      <c r="G54" s="191"/>
      <c r="H54" s="191"/>
      <c r="I54" s="191">
        <f>'SO 101 SO101 Pol'!G102+'SO 102 SO102 Pol'!G48</f>
        <v>0</v>
      </c>
      <c r="J54" s="188" t="str">
        <f>IF(I63=0,"",I54/I63*100)</f>
        <v/>
      </c>
    </row>
    <row r="55" spans="1:10" ht="36.75" customHeight="1">
      <c r="A55" s="177"/>
      <c r="B55" s="182" t="s">
        <v>65</v>
      </c>
      <c r="C55" s="183" t="s">
        <v>66</v>
      </c>
      <c r="D55" s="184"/>
      <c r="E55" s="184"/>
      <c r="F55" s="190" t="s">
        <v>26</v>
      </c>
      <c r="G55" s="191"/>
      <c r="H55" s="191"/>
      <c r="I55" s="191">
        <f>'SO 101 SO101 Pol'!G137+'SO 102 SO102 Pol'!G73</f>
        <v>0</v>
      </c>
      <c r="J55" s="188" t="str">
        <f>IF(I63=0,"",I55/I63*100)</f>
        <v/>
      </c>
    </row>
    <row r="56" spans="1:10" ht="36.75" customHeight="1">
      <c r="A56" s="177"/>
      <c r="B56" s="182" t="s">
        <v>67</v>
      </c>
      <c r="C56" s="183" t="s">
        <v>68</v>
      </c>
      <c r="D56" s="184"/>
      <c r="E56" s="184"/>
      <c r="F56" s="190" t="s">
        <v>26</v>
      </c>
      <c r="G56" s="191"/>
      <c r="H56" s="191"/>
      <c r="I56" s="191">
        <f>'SO 101 SO101 Pol'!G208+'SO 102 SO102 Pol'!G86</f>
        <v>0</v>
      </c>
      <c r="J56" s="188" t="str">
        <f>IF(I63=0,"",I56/I63*100)</f>
        <v/>
      </c>
    </row>
    <row r="57" spans="1:10" ht="36.75" customHeight="1">
      <c r="A57" s="177"/>
      <c r="B57" s="182" t="s">
        <v>69</v>
      </c>
      <c r="C57" s="183" t="s">
        <v>70</v>
      </c>
      <c r="D57" s="184"/>
      <c r="E57" s="184"/>
      <c r="F57" s="190" t="s">
        <v>26</v>
      </c>
      <c r="G57" s="191"/>
      <c r="H57" s="191"/>
      <c r="I57" s="191">
        <f>'SO 101 SO101 Pol'!G223+'SO 102 SO102 Pol'!G91</f>
        <v>0</v>
      </c>
      <c r="J57" s="188" t="str">
        <f>IF(I63=0,"",I57/I63*100)</f>
        <v/>
      </c>
    </row>
    <row r="58" spans="1:10" ht="36.75" customHeight="1">
      <c r="A58" s="177"/>
      <c r="B58" s="182" t="s">
        <v>71</v>
      </c>
      <c r="C58" s="183" t="s">
        <v>72</v>
      </c>
      <c r="D58" s="184"/>
      <c r="E58" s="184"/>
      <c r="F58" s="190" t="s">
        <v>26</v>
      </c>
      <c r="G58" s="191"/>
      <c r="H58" s="191"/>
      <c r="I58" s="191">
        <f>'SO 101 SO101 Pol'!G285</f>
        <v>0</v>
      </c>
      <c r="J58" s="188" t="str">
        <f>IF(I63=0,"",I58/I63*100)</f>
        <v/>
      </c>
    </row>
    <row r="59" spans="1:10" ht="36.75" customHeight="1">
      <c r="A59" s="177"/>
      <c r="B59" s="182" t="s">
        <v>73</v>
      </c>
      <c r="C59" s="183" t="s">
        <v>74</v>
      </c>
      <c r="D59" s="184"/>
      <c r="E59" s="184"/>
      <c r="F59" s="190" t="s">
        <v>26</v>
      </c>
      <c r="G59" s="191"/>
      <c r="H59" s="191"/>
      <c r="I59" s="191">
        <f>'SO 101 SO101 Pol'!G292+'SO 102 SO102 Pol'!G150</f>
        <v>0</v>
      </c>
      <c r="J59" s="188" t="str">
        <f>IF(I63=0,"",I59/I63*100)</f>
        <v/>
      </c>
    </row>
    <row r="60" spans="1:10" ht="36.75" customHeight="1">
      <c r="A60" s="177"/>
      <c r="B60" s="182" t="s">
        <v>75</v>
      </c>
      <c r="C60" s="183" t="s">
        <v>76</v>
      </c>
      <c r="D60" s="184"/>
      <c r="E60" s="184"/>
      <c r="F60" s="190" t="s">
        <v>27</v>
      </c>
      <c r="G60" s="191"/>
      <c r="H60" s="191"/>
      <c r="I60" s="191">
        <f>'VNON VNON Pol'!G8</f>
        <v>0</v>
      </c>
      <c r="J60" s="188" t="str">
        <f>IF(I63=0,"",I60/I63*100)</f>
        <v/>
      </c>
    </row>
    <row r="61" spans="1:10" ht="36.75" customHeight="1">
      <c r="A61" s="177"/>
      <c r="B61" s="182" t="s">
        <v>77</v>
      </c>
      <c r="C61" s="183" t="s">
        <v>29</v>
      </c>
      <c r="D61" s="184"/>
      <c r="E61" s="184"/>
      <c r="F61" s="190" t="s">
        <v>27</v>
      </c>
      <c r="G61" s="191"/>
      <c r="H61" s="191"/>
      <c r="I61" s="191">
        <f>'VNON VNON Pol'!G21</f>
        <v>0</v>
      </c>
      <c r="J61" s="188" t="str">
        <f>IF(I63=0,"",I61/I63*100)</f>
        <v/>
      </c>
    </row>
    <row r="62" spans="1:10" ht="36.75" customHeight="1">
      <c r="A62" s="177"/>
      <c r="B62" s="182" t="s">
        <v>78</v>
      </c>
      <c r="C62" s="183" t="s">
        <v>79</v>
      </c>
      <c r="D62" s="184"/>
      <c r="E62" s="184"/>
      <c r="F62" s="190" t="s">
        <v>80</v>
      </c>
      <c r="G62" s="191"/>
      <c r="H62" s="191"/>
      <c r="I62" s="191">
        <f>'SO 101 SO101 Pol'!G294</f>
        <v>0</v>
      </c>
      <c r="J62" s="188" t="str">
        <f>IF(I63=0,"",I62/I63*100)</f>
        <v/>
      </c>
    </row>
    <row r="63" spans="1:10" ht="25.5" customHeight="1">
      <c r="A63" s="178"/>
      <c r="B63" s="185" t="s">
        <v>1</v>
      </c>
      <c r="C63" s="186"/>
      <c r="D63" s="187"/>
      <c r="E63" s="187"/>
      <c r="F63" s="192"/>
      <c r="G63" s="193"/>
      <c r="H63" s="193"/>
      <c r="I63" s="193">
        <f>SUM(I53:I62)</f>
        <v>0</v>
      </c>
      <c r="J63" s="189">
        <f>SUM(J53:J62)</f>
        <v>0</v>
      </c>
    </row>
    <row r="64" spans="1:10">
      <c r="F64" s="133"/>
      <c r="G64" s="133"/>
      <c r="H64" s="133"/>
      <c r="I64" s="133"/>
      <c r="J64" s="134"/>
    </row>
    <row r="65" spans="6:10">
      <c r="F65" s="133"/>
      <c r="G65" s="133"/>
      <c r="H65" s="133"/>
      <c r="I65" s="133"/>
      <c r="J65" s="134"/>
    </row>
    <row r="66" spans="6:10">
      <c r="F66" s="133"/>
      <c r="G66" s="133"/>
      <c r="H66" s="133"/>
      <c r="I66" s="133"/>
      <c r="J6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0:E60"/>
    <mergeCell ref="C61:E61"/>
    <mergeCell ref="C62:E62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>
      <c r="A4" s="50" t="s">
        <v>10</v>
      </c>
      <c r="B4" s="49"/>
      <c r="C4" s="109"/>
      <c r="D4" s="109"/>
      <c r="E4" s="109"/>
      <c r="F4" s="109"/>
      <c r="G4" s="110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7</v>
      </c>
      <c r="B1" s="195"/>
      <c r="C1" s="195"/>
      <c r="D1" s="195"/>
      <c r="E1" s="195"/>
      <c r="F1" s="195"/>
      <c r="G1" s="195"/>
      <c r="AG1" t="s">
        <v>81</v>
      </c>
    </row>
    <row r="2" spans="1:60" ht="24.95" customHeight="1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82</v>
      </c>
    </row>
    <row r="3" spans="1:60" ht="24.95" customHeight="1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82</v>
      </c>
      <c r="AG3" t="s">
        <v>83</v>
      </c>
    </row>
    <row r="4" spans="1:60" ht="24.95" customHeight="1">
      <c r="A4" s="200" t="s">
        <v>10</v>
      </c>
      <c r="B4" s="201" t="s">
        <v>49</v>
      </c>
      <c r="C4" s="202" t="s">
        <v>48</v>
      </c>
      <c r="D4" s="203"/>
      <c r="E4" s="203"/>
      <c r="F4" s="203"/>
      <c r="G4" s="204"/>
      <c r="AG4" t="s">
        <v>84</v>
      </c>
    </row>
    <row r="5" spans="1:60">
      <c r="D5" s="10"/>
    </row>
    <row r="6" spans="1:60" ht="38.25">
      <c r="A6" s="206" t="s">
        <v>85</v>
      </c>
      <c r="B6" s="208" t="s">
        <v>86</v>
      </c>
      <c r="C6" s="208" t="s">
        <v>87</v>
      </c>
      <c r="D6" s="207" t="s">
        <v>88</v>
      </c>
      <c r="E6" s="206" t="s">
        <v>89</v>
      </c>
      <c r="F6" s="205" t="s">
        <v>90</v>
      </c>
      <c r="G6" s="206" t="s">
        <v>31</v>
      </c>
      <c r="H6" s="209" t="s">
        <v>32</v>
      </c>
      <c r="I6" s="209" t="s">
        <v>91</v>
      </c>
      <c r="J6" s="209" t="s">
        <v>33</v>
      </c>
      <c r="K6" s="209" t="s">
        <v>92</v>
      </c>
      <c r="L6" s="209" t="s">
        <v>93</v>
      </c>
      <c r="M6" s="209" t="s">
        <v>94</v>
      </c>
      <c r="N6" s="209" t="s">
        <v>95</v>
      </c>
      <c r="O6" s="209" t="s">
        <v>96</v>
      </c>
      <c r="P6" s="209" t="s">
        <v>97</v>
      </c>
      <c r="Q6" s="209" t="s">
        <v>98</v>
      </c>
      <c r="R6" s="209" t="s">
        <v>99</v>
      </c>
      <c r="S6" s="209" t="s">
        <v>100</v>
      </c>
      <c r="T6" s="209" t="s">
        <v>101</v>
      </c>
      <c r="U6" s="209" t="s">
        <v>102</v>
      </c>
      <c r="V6" s="209" t="s">
        <v>103</v>
      </c>
      <c r="W6" s="209" t="s">
        <v>104</v>
      </c>
      <c r="X6" s="209" t="s">
        <v>105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34" t="s">
        <v>106</v>
      </c>
      <c r="B8" s="235" t="s">
        <v>61</v>
      </c>
      <c r="C8" s="253" t="s">
        <v>62</v>
      </c>
      <c r="D8" s="236"/>
      <c r="E8" s="237"/>
      <c r="F8" s="238"/>
      <c r="G8" s="239">
        <f>SUMIF(AG9:AG101,"&lt;&gt;NOR",G9:G101)</f>
        <v>0</v>
      </c>
      <c r="H8" s="233"/>
      <c r="I8" s="233">
        <f>SUM(I9:I101)</f>
        <v>0</v>
      </c>
      <c r="J8" s="233"/>
      <c r="K8" s="233">
        <f>SUM(K9:K101)</f>
        <v>0</v>
      </c>
      <c r="L8" s="233"/>
      <c r="M8" s="233">
        <f>SUM(M9:M101)</f>
        <v>0</v>
      </c>
      <c r="N8" s="233"/>
      <c r="O8" s="233">
        <f>SUM(O9:O101)</f>
        <v>0.08</v>
      </c>
      <c r="P8" s="233"/>
      <c r="Q8" s="233">
        <f>SUM(Q9:Q101)</f>
        <v>98.029999999999987</v>
      </c>
      <c r="R8" s="233"/>
      <c r="S8" s="233"/>
      <c r="T8" s="233"/>
      <c r="U8" s="233"/>
      <c r="V8" s="233">
        <f>SUM(V9:V101)</f>
        <v>0</v>
      </c>
      <c r="W8" s="233"/>
      <c r="X8" s="233"/>
      <c r="AG8" t="s">
        <v>107</v>
      </c>
    </row>
    <row r="9" spans="1:60" outlineLevel="1">
      <c r="A9" s="240">
        <v>1</v>
      </c>
      <c r="B9" s="241" t="s">
        <v>108</v>
      </c>
      <c r="C9" s="254" t="s">
        <v>109</v>
      </c>
      <c r="D9" s="242" t="s">
        <v>110</v>
      </c>
      <c r="E9" s="243">
        <v>27</v>
      </c>
      <c r="F9" s="244"/>
      <c r="G9" s="245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0.2</v>
      </c>
      <c r="Q9" s="229">
        <f>ROUND(E9*P9,2)</f>
        <v>5.4</v>
      </c>
      <c r="R9" s="229"/>
      <c r="S9" s="229" t="s">
        <v>111</v>
      </c>
      <c r="T9" s="229" t="s">
        <v>111</v>
      </c>
      <c r="U9" s="229">
        <v>0</v>
      </c>
      <c r="V9" s="229">
        <f>ROUND(E9*U9,2)</f>
        <v>0</v>
      </c>
      <c r="W9" s="229"/>
      <c r="X9" s="229" t="s">
        <v>112</v>
      </c>
      <c r="Y9" s="210"/>
      <c r="Z9" s="210"/>
      <c r="AA9" s="210"/>
      <c r="AB9" s="210"/>
      <c r="AC9" s="210"/>
      <c r="AD9" s="210"/>
      <c r="AE9" s="210"/>
      <c r="AF9" s="210"/>
      <c r="AG9" s="210" t="s">
        <v>113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27"/>
      <c r="B10" s="228"/>
      <c r="C10" s="255" t="s">
        <v>114</v>
      </c>
      <c r="D10" s="231"/>
      <c r="E10" s="232">
        <v>27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115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27"/>
      <c r="B11" s="228"/>
      <c r="C11" s="255" t="s">
        <v>116</v>
      </c>
      <c r="D11" s="231"/>
      <c r="E11" s="232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115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40">
        <v>2</v>
      </c>
      <c r="B12" s="241" t="s">
        <v>117</v>
      </c>
      <c r="C12" s="254" t="s">
        <v>118</v>
      </c>
      <c r="D12" s="242" t="s">
        <v>110</v>
      </c>
      <c r="E12" s="243">
        <v>19</v>
      </c>
      <c r="F12" s="244"/>
      <c r="G12" s="245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0.22500000000000001</v>
      </c>
      <c r="Q12" s="229">
        <f>ROUND(E12*P12,2)</f>
        <v>4.28</v>
      </c>
      <c r="R12" s="229"/>
      <c r="S12" s="229" t="s">
        <v>111</v>
      </c>
      <c r="T12" s="229" t="s">
        <v>111</v>
      </c>
      <c r="U12" s="229">
        <v>0</v>
      </c>
      <c r="V12" s="229">
        <f>ROUND(E12*U12,2)</f>
        <v>0</v>
      </c>
      <c r="W12" s="229"/>
      <c r="X12" s="229" t="s">
        <v>112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113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/>
      <c r="B13" s="228"/>
      <c r="C13" s="255" t="s">
        <v>119</v>
      </c>
      <c r="D13" s="231"/>
      <c r="E13" s="232">
        <v>19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115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27"/>
      <c r="B14" s="228"/>
      <c r="C14" s="255" t="s">
        <v>116</v>
      </c>
      <c r="D14" s="231"/>
      <c r="E14" s="232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115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40">
        <v>3</v>
      </c>
      <c r="B15" s="241" t="s">
        <v>120</v>
      </c>
      <c r="C15" s="254" t="s">
        <v>121</v>
      </c>
      <c r="D15" s="242" t="s">
        <v>110</v>
      </c>
      <c r="E15" s="243">
        <v>70</v>
      </c>
      <c r="F15" s="244"/>
      <c r="G15" s="245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0.22</v>
      </c>
      <c r="Q15" s="229">
        <f>ROUND(E15*P15,2)</f>
        <v>15.4</v>
      </c>
      <c r="R15" s="229"/>
      <c r="S15" s="229" t="s">
        <v>111</v>
      </c>
      <c r="T15" s="229" t="s">
        <v>111</v>
      </c>
      <c r="U15" s="229">
        <v>0</v>
      </c>
      <c r="V15" s="229">
        <f>ROUND(E15*U15,2)</f>
        <v>0</v>
      </c>
      <c r="W15" s="229"/>
      <c r="X15" s="229" t="s">
        <v>112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113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27"/>
      <c r="B16" s="228"/>
      <c r="C16" s="255" t="s">
        <v>122</v>
      </c>
      <c r="D16" s="231"/>
      <c r="E16" s="232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115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/>
      <c r="B17" s="228"/>
      <c r="C17" s="255" t="s">
        <v>123</v>
      </c>
      <c r="D17" s="231"/>
      <c r="E17" s="232">
        <v>10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115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27"/>
      <c r="B18" s="228"/>
      <c r="C18" s="255" t="s">
        <v>124</v>
      </c>
      <c r="D18" s="231"/>
      <c r="E18" s="232">
        <v>11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115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27"/>
      <c r="B19" s="228"/>
      <c r="C19" s="255" t="s">
        <v>125</v>
      </c>
      <c r="D19" s="231"/>
      <c r="E19" s="232">
        <v>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115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27"/>
      <c r="B20" s="228"/>
      <c r="C20" s="255" t="s">
        <v>126</v>
      </c>
      <c r="D20" s="231"/>
      <c r="E20" s="232">
        <v>27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115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27"/>
      <c r="B21" s="228"/>
      <c r="C21" s="255" t="s">
        <v>127</v>
      </c>
      <c r="D21" s="231"/>
      <c r="E21" s="232">
        <v>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115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27"/>
      <c r="B22" s="228"/>
      <c r="C22" s="255" t="s">
        <v>116</v>
      </c>
      <c r="D22" s="231"/>
      <c r="E22" s="232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115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40">
        <v>4</v>
      </c>
      <c r="B23" s="241" t="s">
        <v>128</v>
      </c>
      <c r="C23" s="254" t="s">
        <v>129</v>
      </c>
      <c r="D23" s="242" t="s">
        <v>110</v>
      </c>
      <c r="E23" s="243">
        <v>70</v>
      </c>
      <c r="F23" s="244"/>
      <c r="G23" s="245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0.22</v>
      </c>
      <c r="Q23" s="229">
        <f>ROUND(E23*P23,2)</f>
        <v>15.4</v>
      </c>
      <c r="R23" s="229"/>
      <c r="S23" s="229" t="s">
        <v>111</v>
      </c>
      <c r="T23" s="229" t="s">
        <v>111</v>
      </c>
      <c r="U23" s="229">
        <v>0</v>
      </c>
      <c r="V23" s="229">
        <f>ROUND(E23*U23,2)</f>
        <v>0</v>
      </c>
      <c r="W23" s="229"/>
      <c r="X23" s="229" t="s">
        <v>112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27"/>
      <c r="B24" s="228"/>
      <c r="C24" s="255" t="s">
        <v>122</v>
      </c>
      <c r="D24" s="231"/>
      <c r="E24" s="232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115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27"/>
      <c r="B25" s="228"/>
      <c r="C25" s="255" t="s">
        <v>123</v>
      </c>
      <c r="D25" s="231"/>
      <c r="E25" s="232">
        <v>10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115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/>
      <c r="B26" s="228"/>
      <c r="C26" s="255" t="s">
        <v>124</v>
      </c>
      <c r="D26" s="231"/>
      <c r="E26" s="232">
        <v>11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115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27"/>
      <c r="B27" s="228"/>
      <c r="C27" s="255" t="s">
        <v>125</v>
      </c>
      <c r="D27" s="231"/>
      <c r="E27" s="232">
        <v>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115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27"/>
      <c r="B28" s="228"/>
      <c r="C28" s="255" t="s">
        <v>126</v>
      </c>
      <c r="D28" s="231"/>
      <c r="E28" s="232">
        <v>27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115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27"/>
      <c r="B29" s="228"/>
      <c r="C29" s="255" t="s">
        <v>127</v>
      </c>
      <c r="D29" s="231"/>
      <c r="E29" s="232">
        <v>19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115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27"/>
      <c r="B30" s="228"/>
      <c r="C30" s="255" t="s">
        <v>116</v>
      </c>
      <c r="D30" s="231"/>
      <c r="E30" s="232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115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40">
        <v>5</v>
      </c>
      <c r="B31" s="241" t="s">
        <v>130</v>
      </c>
      <c r="C31" s="254" t="s">
        <v>131</v>
      </c>
      <c r="D31" s="242" t="s">
        <v>110</v>
      </c>
      <c r="E31" s="243">
        <v>120</v>
      </c>
      <c r="F31" s="244"/>
      <c r="G31" s="245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0.33</v>
      </c>
      <c r="Q31" s="229">
        <f>ROUND(E31*P31,2)</f>
        <v>39.6</v>
      </c>
      <c r="R31" s="229"/>
      <c r="S31" s="229" t="s">
        <v>111</v>
      </c>
      <c r="T31" s="229" t="s">
        <v>111</v>
      </c>
      <c r="U31" s="229">
        <v>0</v>
      </c>
      <c r="V31" s="229">
        <f>ROUND(E31*U31,2)</f>
        <v>0</v>
      </c>
      <c r="W31" s="229"/>
      <c r="X31" s="229" t="s">
        <v>112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27"/>
      <c r="B32" s="228"/>
      <c r="C32" s="255" t="s">
        <v>132</v>
      </c>
      <c r="D32" s="231"/>
      <c r="E32" s="232">
        <v>120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115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27"/>
      <c r="B33" s="228"/>
      <c r="C33" s="255" t="s">
        <v>116</v>
      </c>
      <c r="D33" s="231"/>
      <c r="E33" s="232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115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40">
        <v>6</v>
      </c>
      <c r="B34" s="241" t="s">
        <v>133</v>
      </c>
      <c r="C34" s="254" t="s">
        <v>134</v>
      </c>
      <c r="D34" s="242" t="s">
        <v>110</v>
      </c>
      <c r="E34" s="243">
        <v>3</v>
      </c>
      <c r="F34" s="244"/>
      <c r="G34" s="245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0</v>
      </c>
      <c r="O34" s="229">
        <f>ROUND(E34*N34,2)</f>
        <v>0</v>
      </c>
      <c r="P34" s="229">
        <v>0.33</v>
      </c>
      <c r="Q34" s="229">
        <f>ROUND(E34*P34,2)</f>
        <v>0.99</v>
      </c>
      <c r="R34" s="229"/>
      <c r="S34" s="229" t="s">
        <v>111</v>
      </c>
      <c r="T34" s="229" t="s">
        <v>111</v>
      </c>
      <c r="U34" s="229">
        <v>0</v>
      </c>
      <c r="V34" s="229">
        <f>ROUND(E34*U34,2)</f>
        <v>0</v>
      </c>
      <c r="W34" s="229"/>
      <c r="X34" s="229" t="s">
        <v>112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113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27"/>
      <c r="B35" s="228"/>
      <c r="C35" s="255" t="s">
        <v>125</v>
      </c>
      <c r="D35" s="231"/>
      <c r="E35" s="232">
        <v>3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115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27"/>
      <c r="B36" s="228"/>
      <c r="C36" s="255" t="s">
        <v>116</v>
      </c>
      <c r="D36" s="231"/>
      <c r="E36" s="232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115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40">
        <v>7</v>
      </c>
      <c r="B37" s="241" t="s">
        <v>135</v>
      </c>
      <c r="C37" s="254" t="s">
        <v>136</v>
      </c>
      <c r="D37" s="242" t="s">
        <v>110</v>
      </c>
      <c r="E37" s="243">
        <v>10</v>
      </c>
      <c r="F37" s="244"/>
      <c r="G37" s="245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0.36</v>
      </c>
      <c r="Q37" s="229">
        <f>ROUND(E37*P37,2)</f>
        <v>3.6</v>
      </c>
      <c r="R37" s="229"/>
      <c r="S37" s="229" t="s">
        <v>111</v>
      </c>
      <c r="T37" s="229" t="s">
        <v>111</v>
      </c>
      <c r="U37" s="229">
        <v>0</v>
      </c>
      <c r="V37" s="229">
        <f>ROUND(E37*U37,2)</f>
        <v>0</v>
      </c>
      <c r="W37" s="229"/>
      <c r="X37" s="229" t="s">
        <v>112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113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27"/>
      <c r="B38" s="228"/>
      <c r="C38" s="255" t="s">
        <v>137</v>
      </c>
      <c r="D38" s="231"/>
      <c r="E38" s="232">
        <v>10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115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27"/>
      <c r="B39" s="228"/>
      <c r="C39" s="255" t="s">
        <v>116</v>
      </c>
      <c r="D39" s="231"/>
      <c r="E39" s="232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115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40">
        <v>8</v>
      </c>
      <c r="B40" s="241" t="s">
        <v>138</v>
      </c>
      <c r="C40" s="254" t="s">
        <v>139</v>
      </c>
      <c r="D40" s="242" t="s">
        <v>110</v>
      </c>
      <c r="E40" s="243">
        <v>11</v>
      </c>
      <c r="F40" s="244"/>
      <c r="G40" s="245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0</v>
      </c>
      <c r="O40" s="229">
        <f>ROUND(E40*N40,2)</f>
        <v>0</v>
      </c>
      <c r="P40" s="229">
        <v>0.11</v>
      </c>
      <c r="Q40" s="229">
        <f>ROUND(E40*P40,2)</f>
        <v>1.21</v>
      </c>
      <c r="R40" s="229"/>
      <c r="S40" s="229" t="s">
        <v>111</v>
      </c>
      <c r="T40" s="229" t="s">
        <v>111</v>
      </c>
      <c r="U40" s="229">
        <v>0</v>
      </c>
      <c r="V40" s="229">
        <f>ROUND(E40*U40,2)</f>
        <v>0</v>
      </c>
      <c r="W40" s="229"/>
      <c r="X40" s="229" t="s">
        <v>112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113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27"/>
      <c r="B41" s="228"/>
      <c r="C41" s="255" t="s">
        <v>140</v>
      </c>
      <c r="D41" s="231"/>
      <c r="E41" s="232">
        <v>11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115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27"/>
      <c r="B42" s="228"/>
      <c r="C42" s="255" t="s">
        <v>116</v>
      </c>
      <c r="D42" s="231"/>
      <c r="E42" s="232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115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40">
        <v>9</v>
      </c>
      <c r="B43" s="241" t="s">
        <v>141</v>
      </c>
      <c r="C43" s="254" t="s">
        <v>142</v>
      </c>
      <c r="D43" s="242" t="s">
        <v>143</v>
      </c>
      <c r="E43" s="243">
        <v>45</v>
      </c>
      <c r="F43" s="244"/>
      <c r="G43" s="245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0.27</v>
      </c>
      <c r="Q43" s="229">
        <f>ROUND(E43*P43,2)</f>
        <v>12.15</v>
      </c>
      <c r="R43" s="229"/>
      <c r="S43" s="229" t="s">
        <v>111</v>
      </c>
      <c r="T43" s="229" t="s">
        <v>111</v>
      </c>
      <c r="U43" s="229">
        <v>0</v>
      </c>
      <c r="V43" s="229">
        <f>ROUND(E43*U43,2)</f>
        <v>0</v>
      </c>
      <c r="W43" s="229"/>
      <c r="X43" s="229" t="s">
        <v>112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113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27"/>
      <c r="B44" s="228"/>
      <c r="C44" s="255" t="s">
        <v>144</v>
      </c>
      <c r="D44" s="231"/>
      <c r="E44" s="232">
        <v>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115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27"/>
      <c r="B45" s="228"/>
      <c r="C45" s="255" t="s">
        <v>116</v>
      </c>
      <c r="D45" s="231"/>
      <c r="E45" s="232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115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40">
        <v>10</v>
      </c>
      <c r="B46" s="241" t="s">
        <v>145</v>
      </c>
      <c r="C46" s="254" t="s">
        <v>146</v>
      </c>
      <c r="D46" s="242" t="s">
        <v>147</v>
      </c>
      <c r="E46" s="243">
        <v>8.3849999999999998</v>
      </c>
      <c r="F46" s="244"/>
      <c r="G46" s="245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111</v>
      </c>
      <c r="T46" s="229" t="s">
        <v>111</v>
      </c>
      <c r="U46" s="229">
        <v>0</v>
      </c>
      <c r="V46" s="229">
        <f>ROUND(E46*U46,2)</f>
        <v>0</v>
      </c>
      <c r="W46" s="229"/>
      <c r="X46" s="229" t="s">
        <v>112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27"/>
      <c r="B47" s="228"/>
      <c r="C47" s="255" t="s">
        <v>148</v>
      </c>
      <c r="D47" s="231"/>
      <c r="E47" s="232">
        <v>8.3800000000000008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115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27"/>
      <c r="B48" s="228"/>
      <c r="C48" s="255" t="s">
        <v>116</v>
      </c>
      <c r="D48" s="231"/>
      <c r="E48" s="232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115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40">
        <v>11</v>
      </c>
      <c r="B49" s="241" t="s">
        <v>149</v>
      </c>
      <c r="C49" s="254" t="s">
        <v>150</v>
      </c>
      <c r="D49" s="242" t="s">
        <v>147</v>
      </c>
      <c r="E49" s="243">
        <v>345</v>
      </c>
      <c r="F49" s="244"/>
      <c r="G49" s="245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111</v>
      </c>
      <c r="T49" s="229" t="s">
        <v>111</v>
      </c>
      <c r="U49" s="229">
        <v>0</v>
      </c>
      <c r="V49" s="229">
        <f>ROUND(E49*U49,2)</f>
        <v>0</v>
      </c>
      <c r="W49" s="229"/>
      <c r="X49" s="229" t="s">
        <v>112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113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7"/>
      <c r="B50" s="228"/>
      <c r="C50" s="255" t="s">
        <v>151</v>
      </c>
      <c r="D50" s="231"/>
      <c r="E50" s="232">
        <v>345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115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27"/>
      <c r="B51" s="228"/>
      <c r="C51" s="255" t="s">
        <v>152</v>
      </c>
      <c r="D51" s="231"/>
      <c r="E51" s="232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115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40">
        <v>12</v>
      </c>
      <c r="B52" s="241" t="s">
        <v>153</v>
      </c>
      <c r="C52" s="254" t="s">
        <v>154</v>
      </c>
      <c r="D52" s="242" t="s">
        <v>147</v>
      </c>
      <c r="E52" s="243">
        <v>345</v>
      </c>
      <c r="F52" s="244"/>
      <c r="G52" s="245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29"/>
      <c r="S52" s="229" t="s">
        <v>111</v>
      </c>
      <c r="T52" s="229" t="s">
        <v>111</v>
      </c>
      <c r="U52" s="229">
        <v>0</v>
      </c>
      <c r="V52" s="229">
        <f>ROUND(E52*U52,2)</f>
        <v>0</v>
      </c>
      <c r="W52" s="229"/>
      <c r="X52" s="229" t="s">
        <v>112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113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27"/>
      <c r="B53" s="228"/>
      <c r="C53" s="255" t="s">
        <v>155</v>
      </c>
      <c r="D53" s="231"/>
      <c r="E53" s="232">
        <v>345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115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40">
        <v>13</v>
      </c>
      <c r="B54" s="241" t="s">
        <v>156</v>
      </c>
      <c r="C54" s="254" t="s">
        <v>157</v>
      </c>
      <c r="D54" s="242" t="s">
        <v>147</v>
      </c>
      <c r="E54" s="243">
        <v>48</v>
      </c>
      <c r="F54" s="244"/>
      <c r="G54" s="245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29"/>
      <c r="S54" s="229" t="s">
        <v>111</v>
      </c>
      <c r="T54" s="229" t="s">
        <v>111</v>
      </c>
      <c r="U54" s="229">
        <v>0</v>
      </c>
      <c r="V54" s="229">
        <f>ROUND(E54*U54,2)</f>
        <v>0</v>
      </c>
      <c r="W54" s="229"/>
      <c r="X54" s="229" t="s">
        <v>112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113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27"/>
      <c r="B55" s="228"/>
      <c r="C55" s="255" t="s">
        <v>158</v>
      </c>
      <c r="D55" s="231"/>
      <c r="E55" s="232">
        <v>36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115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27"/>
      <c r="B56" s="228"/>
      <c r="C56" s="255" t="s">
        <v>159</v>
      </c>
      <c r="D56" s="231"/>
      <c r="E56" s="232">
        <v>12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115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27"/>
      <c r="B57" s="228"/>
      <c r="C57" s="255" t="s">
        <v>152</v>
      </c>
      <c r="D57" s="231"/>
      <c r="E57" s="232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115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40">
        <v>14</v>
      </c>
      <c r="B58" s="241" t="s">
        <v>160</v>
      </c>
      <c r="C58" s="254" t="s">
        <v>161</v>
      </c>
      <c r="D58" s="242" t="s">
        <v>147</v>
      </c>
      <c r="E58" s="243">
        <v>48</v>
      </c>
      <c r="F58" s="244"/>
      <c r="G58" s="245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0</v>
      </c>
      <c r="O58" s="229">
        <f>ROUND(E58*N58,2)</f>
        <v>0</v>
      </c>
      <c r="P58" s="229">
        <v>0</v>
      </c>
      <c r="Q58" s="229">
        <f>ROUND(E58*P58,2)</f>
        <v>0</v>
      </c>
      <c r="R58" s="229"/>
      <c r="S58" s="229" t="s">
        <v>162</v>
      </c>
      <c r="T58" s="229" t="s">
        <v>162</v>
      </c>
      <c r="U58" s="229">
        <v>0</v>
      </c>
      <c r="V58" s="229">
        <f>ROUND(E58*U58,2)</f>
        <v>0</v>
      </c>
      <c r="W58" s="229"/>
      <c r="X58" s="229" t="s">
        <v>112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113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27"/>
      <c r="B59" s="228"/>
      <c r="C59" s="255" t="s">
        <v>163</v>
      </c>
      <c r="D59" s="231"/>
      <c r="E59" s="232">
        <v>48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115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>
      <c r="A60" s="240">
        <v>15</v>
      </c>
      <c r="B60" s="241" t="s">
        <v>164</v>
      </c>
      <c r="C60" s="254" t="s">
        <v>165</v>
      </c>
      <c r="D60" s="242" t="s">
        <v>147</v>
      </c>
      <c r="E60" s="243">
        <v>497.25</v>
      </c>
      <c r="F60" s="244"/>
      <c r="G60" s="245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0</v>
      </c>
      <c r="O60" s="229">
        <f>ROUND(E60*N60,2)</f>
        <v>0</v>
      </c>
      <c r="P60" s="229">
        <v>0</v>
      </c>
      <c r="Q60" s="229">
        <f>ROUND(E60*P60,2)</f>
        <v>0</v>
      </c>
      <c r="R60" s="229"/>
      <c r="S60" s="229" t="s">
        <v>111</v>
      </c>
      <c r="T60" s="229" t="s">
        <v>111</v>
      </c>
      <c r="U60" s="229">
        <v>0</v>
      </c>
      <c r="V60" s="229">
        <f>ROUND(E60*U60,2)</f>
        <v>0</v>
      </c>
      <c r="W60" s="229"/>
      <c r="X60" s="229" t="s">
        <v>112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113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27"/>
      <c r="B61" s="228"/>
      <c r="C61" s="255" t="s">
        <v>166</v>
      </c>
      <c r="D61" s="231"/>
      <c r="E61" s="232">
        <v>357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115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27"/>
      <c r="B62" s="228"/>
      <c r="C62" s="255" t="s">
        <v>167</v>
      </c>
      <c r="D62" s="231"/>
      <c r="E62" s="232">
        <v>140.25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115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27"/>
      <c r="B63" s="228"/>
      <c r="C63" s="255" t="s">
        <v>168</v>
      </c>
      <c r="D63" s="231"/>
      <c r="E63" s="232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115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40">
        <v>16</v>
      </c>
      <c r="B64" s="241" t="s">
        <v>169</v>
      </c>
      <c r="C64" s="254" t="s">
        <v>170</v>
      </c>
      <c r="D64" s="242" t="s">
        <v>147</v>
      </c>
      <c r="E64" s="243">
        <v>26</v>
      </c>
      <c r="F64" s="244"/>
      <c r="G64" s="245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0</v>
      </c>
      <c r="O64" s="229">
        <f>ROUND(E64*N64,2)</f>
        <v>0</v>
      </c>
      <c r="P64" s="229">
        <v>0</v>
      </c>
      <c r="Q64" s="229">
        <f>ROUND(E64*P64,2)</f>
        <v>0</v>
      </c>
      <c r="R64" s="229"/>
      <c r="S64" s="229" t="s">
        <v>111</v>
      </c>
      <c r="T64" s="229" t="s">
        <v>111</v>
      </c>
      <c r="U64" s="229">
        <v>0</v>
      </c>
      <c r="V64" s="229">
        <f>ROUND(E64*U64,2)</f>
        <v>0</v>
      </c>
      <c r="W64" s="229"/>
      <c r="X64" s="229" t="s">
        <v>112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113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>
      <c r="A65" s="227"/>
      <c r="B65" s="228"/>
      <c r="C65" s="255" t="s">
        <v>171</v>
      </c>
      <c r="D65" s="231"/>
      <c r="E65" s="232">
        <v>26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115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27"/>
      <c r="B66" s="228"/>
      <c r="C66" s="255" t="s">
        <v>152</v>
      </c>
      <c r="D66" s="231"/>
      <c r="E66" s="232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115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>
      <c r="A67" s="240">
        <v>17</v>
      </c>
      <c r="B67" s="241" t="s">
        <v>172</v>
      </c>
      <c r="C67" s="254" t="s">
        <v>173</v>
      </c>
      <c r="D67" s="242" t="s">
        <v>147</v>
      </c>
      <c r="E67" s="243">
        <v>10</v>
      </c>
      <c r="F67" s="244"/>
      <c r="G67" s="245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111</v>
      </c>
      <c r="T67" s="229" t="s">
        <v>111</v>
      </c>
      <c r="U67" s="229">
        <v>0</v>
      </c>
      <c r="V67" s="229">
        <f>ROUND(E67*U67,2)</f>
        <v>0</v>
      </c>
      <c r="W67" s="229"/>
      <c r="X67" s="229" t="s">
        <v>112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113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27"/>
      <c r="B68" s="228"/>
      <c r="C68" s="255" t="s">
        <v>174</v>
      </c>
      <c r="D68" s="231"/>
      <c r="E68" s="232">
        <v>10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115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27"/>
      <c r="B69" s="228"/>
      <c r="C69" s="255" t="s">
        <v>152</v>
      </c>
      <c r="D69" s="231"/>
      <c r="E69" s="232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115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40">
        <v>18</v>
      </c>
      <c r="B70" s="241" t="s">
        <v>175</v>
      </c>
      <c r="C70" s="254" t="s">
        <v>176</v>
      </c>
      <c r="D70" s="242" t="s">
        <v>147</v>
      </c>
      <c r="E70" s="243">
        <v>357</v>
      </c>
      <c r="F70" s="244"/>
      <c r="G70" s="245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29"/>
      <c r="S70" s="229" t="s">
        <v>111</v>
      </c>
      <c r="T70" s="229" t="s">
        <v>111</v>
      </c>
      <c r="U70" s="229">
        <v>0</v>
      </c>
      <c r="V70" s="229">
        <f>ROUND(E70*U70,2)</f>
        <v>0</v>
      </c>
      <c r="W70" s="229"/>
      <c r="X70" s="229" t="s">
        <v>112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27"/>
      <c r="B71" s="228"/>
      <c r="C71" s="255" t="s">
        <v>166</v>
      </c>
      <c r="D71" s="231"/>
      <c r="E71" s="232">
        <v>357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115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27"/>
      <c r="B72" s="228"/>
      <c r="C72" s="255" t="s">
        <v>168</v>
      </c>
      <c r="D72" s="231"/>
      <c r="E72" s="232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115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40">
        <v>19</v>
      </c>
      <c r="B73" s="241" t="s">
        <v>177</v>
      </c>
      <c r="C73" s="254" t="s">
        <v>178</v>
      </c>
      <c r="D73" s="242" t="s">
        <v>110</v>
      </c>
      <c r="E73" s="243">
        <v>1169.7</v>
      </c>
      <c r="F73" s="244"/>
      <c r="G73" s="245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111</v>
      </c>
      <c r="T73" s="229" t="s">
        <v>111</v>
      </c>
      <c r="U73" s="229">
        <v>0</v>
      </c>
      <c r="V73" s="229">
        <f>ROUND(E73*U73,2)</f>
        <v>0</v>
      </c>
      <c r="W73" s="229"/>
      <c r="X73" s="229" t="s">
        <v>112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113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>
      <c r="A74" s="227"/>
      <c r="B74" s="228"/>
      <c r="C74" s="255" t="s">
        <v>179</v>
      </c>
      <c r="D74" s="231"/>
      <c r="E74" s="232">
        <v>866.25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115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>
      <c r="A75" s="227"/>
      <c r="B75" s="228"/>
      <c r="C75" s="255" t="s">
        <v>180</v>
      </c>
      <c r="D75" s="231"/>
      <c r="E75" s="232">
        <v>78.75</v>
      </c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115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>
      <c r="A76" s="227"/>
      <c r="B76" s="228"/>
      <c r="C76" s="255" t="s">
        <v>181</v>
      </c>
      <c r="D76" s="231"/>
      <c r="E76" s="232">
        <v>121.8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115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>
      <c r="A77" s="227"/>
      <c r="B77" s="228"/>
      <c r="C77" s="255" t="s">
        <v>182</v>
      </c>
      <c r="D77" s="231"/>
      <c r="E77" s="232">
        <v>60.9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115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>
      <c r="A78" s="227"/>
      <c r="B78" s="228"/>
      <c r="C78" s="255" t="s">
        <v>183</v>
      </c>
      <c r="D78" s="231"/>
      <c r="E78" s="232">
        <v>13.65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115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>
      <c r="A79" s="227"/>
      <c r="B79" s="228"/>
      <c r="C79" s="255" t="s">
        <v>184</v>
      </c>
      <c r="D79" s="231"/>
      <c r="E79" s="232">
        <v>12.6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115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>
      <c r="A80" s="227"/>
      <c r="B80" s="228"/>
      <c r="C80" s="255" t="s">
        <v>185</v>
      </c>
      <c r="D80" s="231"/>
      <c r="E80" s="232">
        <v>15.75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115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27"/>
      <c r="B81" s="228"/>
      <c r="C81" s="255" t="s">
        <v>152</v>
      </c>
      <c r="D81" s="231"/>
      <c r="E81" s="232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115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40">
        <v>20</v>
      </c>
      <c r="B82" s="241" t="s">
        <v>186</v>
      </c>
      <c r="C82" s="254" t="s">
        <v>187</v>
      </c>
      <c r="D82" s="242" t="s">
        <v>188</v>
      </c>
      <c r="E82" s="243">
        <v>3</v>
      </c>
      <c r="F82" s="244"/>
      <c r="G82" s="245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29"/>
      <c r="S82" s="229" t="s">
        <v>189</v>
      </c>
      <c r="T82" s="229" t="s">
        <v>190</v>
      </c>
      <c r="U82" s="229">
        <v>0</v>
      </c>
      <c r="V82" s="229">
        <f>ROUND(E82*U82,2)</f>
        <v>0</v>
      </c>
      <c r="W82" s="229"/>
      <c r="X82" s="229" t="s">
        <v>112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113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27"/>
      <c r="B83" s="228"/>
      <c r="C83" s="255" t="s">
        <v>191</v>
      </c>
      <c r="D83" s="231"/>
      <c r="E83" s="232">
        <v>3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115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27"/>
      <c r="B84" s="228"/>
      <c r="C84" s="255" t="s">
        <v>116</v>
      </c>
      <c r="D84" s="231"/>
      <c r="E84" s="232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115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40">
        <v>21</v>
      </c>
      <c r="B85" s="241" t="s">
        <v>192</v>
      </c>
      <c r="C85" s="254" t="s">
        <v>193</v>
      </c>
      <c r="D85" s="242" t="s">
        <v>147</v>
      </c>
      <c r="E85" s="243">
        <v>497.25</v>
      </c>
      <c r="F85" s="244"/>
      <c r="G85" s="245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111</v>
      </c>
      <c r="T85" s="229" t="s">
        <v>111</v>
      </c>
      <c r="U85" s="229">
        <v>0</v>
      </c>
      <c r="V85" s="229">
        <f>ROUND(E85*U85,2)</f>
        <v>0</v>
      </c>
      <c r="W85" s="229"/>
      <c r="X85" s="229" t="s">
        <v>112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113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27"/>
      <c r="B86" s="228"/>
      <c r="C86" s="255" t="s">
        <v>166</v>
      </c>
      <c r="D86" s="231"/>
      <c r="E86" s="232">
        <v>357</v>
      </c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115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27"/>
      <c r="B87" s="228"/>
      <c r="C87" s="255" t="s">
        <v>167</v>
      </c>
      <c r="D87" s="231"/>
      <c r="E87" s="232">
        <v>140.25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115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27"/>
      <c r="B88" s="228"/>
      <c r="C88" s="255" t="s">
        <v>168</v>
      </c>
      <c r="D88" s="231"/>
      <c r="E88" s="232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115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>
      <c r="A89" s="240">
        <v>22</v>
      </c>
      <c r="B89" s="241" t="s">
        <v>194</v>
      </c>
      <c r="C89" s="254" t="s">
        <v>195</v>
      </c>
      <c r="D89" s="242" t="s">
        <v>196</v>
      </c>
      <c r="E89" s="243">
        <v>6</v>
      </c>
      <c r="F89" s="244"/>
      <c r="G89" s="245">
        <f>ROUND(E89*F89,2)</f>
        <v>0</v>
      </c>
      <c r="H89" s="230"/>
      <c r="I89" s="229">
        <f>ROUND(E89*H89,2)</f>
        <v>0</v>
      </c>
      <c r="J89" s="230"/>
      <c r="K89" s="229">
        <f>ROUND(E89*J89,2)</f>
        <v>0</v>
      </c>
      <c r="L89" s="229">
        <v>21</v>
      </c>
      <c r="M89" s="229">
        <f>G89*(1+L89/100)</f>
        <v>0</v>
      </c>
      <c r="N89" s="229">
        <v>3.0400000000000002E-3</v>
      </c>
      <c r="O89" s="229">
        <f>ROUND(E89*N89,2)</f>
        <v>0.02</v>
      </c>
      <c r="P89" s="229">
        <v>0</v>
      </c>
      <c r="Q89" s="229">
        <f>ROUND(E89*P89,2)</f>
        <v>0</v>
      </c>
      <c r="R89" s="229"/>
      <c r="S89" s="229" t="s">
        <v>111</v>
      </c>
      <c r="T89" s="229" t="s">
        <v>111</v>
      </c>
      <c r="U89" s="229">
        <v>0</v>
      </c>
      <c r="V89" s="229">
        <f>ROUND(E89*U89,2)</f>
        <v>0</v>
      </c>
      <c r="W89" s="229"/>
      <c r="X89" s="229" t="s">
        <v>197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198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27"/>
      <c r="B90" s="228"/>
      <c r="C90" s="255" t="s">
        <v>199</v>
      </c>
      <c r="D90" s="231"/>
      <c r="E90" s="232">
        <v>1</v>
      </c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115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27"/>
      <c r="B91" s="228"/>
      <c r="C91" s="255" t="s">
        <v>200</v>
      </c>
      <c r="D91" s="231"/>
      <c r="E91" s="232">
        <v>5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115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27"/>
      <c r="B92" s="228"/>
      <c r="C92" s="255" t="s">
        <v>116</v>
      </c>
      <c r="D92" s="231"/>
      <c r="E92" s="232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115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40">
        <v>23</v>
      </c>
      <c r="B93" s="241" t="s">
        <v>201</v>
      </c>
      <c r="C93" s="254" t="s">
        <v>202</v>
      </c>
      <c r="D93" s="242" t="s">
        <v>147</v>
      </c>
      <c r="E93" s="243">
        <v>179.25</v>
      </c>
      <c r="F93" s="244"/>
      <c r="G93" s="245">
        <f>ROUND(E93*F93,2)</f>
        <v>0</v>
      </c>
      <c r="H93" s="230"/>
      <c r="I93" s="229">
        <f>ROUND(E93*H93,2)</f>
        <v>0</v>
      </c>
      <c r="J93" s="230"/>
      <c r="K93" s="229">
        <f>ROUND(E93*J93,2)</f>
        <v>0</v>
      </c>
      <c r="L93" s="229">
        <v>21</v>
      </c>
      <c r="M93" s="229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29"/>
      <c r="S93" s="229" t="s">
        <v>111</v>
      </c>
      <c r="T93" s="229" t="s">
        <v>111</v>
      </c>
      <c r="U93" s="229">
        <v>0</v>
      </c>
      <c r="V93" s="229">
        <f>ROUND(E93*U93,2)</f>
        <v>0</v>
      </c>
      <c r="W93" s="229"/>
      <c r="X93" s="229" t="s">
        <v>197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198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27"/>
      <c r="B94" s="228"/>
      <c r="C94" s="255" t="s">
        <v>203</v>
      </c>
      <c r="D94" s="231"/>
      <c r="E94" s="232">
        <v>179.25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115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27"/>
      <c r="B95" s="228"/>
      <c r="C95" s="255" t="s">
        <v>152</v>
      </c>
      <c r="D95" s="231"/>
      <c r="E95" s="232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115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>
      <c r="A96" s="240">
        <v>24</v>
      </c>
      <c r="B96" s="241" t="s">
        <v>204</v>
      </c>
      <c r="C96" s="254" t="s">
        <v>205</v>
      </c>
      <c r="D96" s="242" t="s">
        <v>110</v>
      </c>
      <c r="E96" s="243">
        <v>260</v>
      </c>
      <c r="F96" s="244"/>
      <c r="G96" s="245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3.0000000000000001E-5</v>
      </c>
      <c r="O96" s="229">
        <f>ROUND(E96*N96,2)</f>
        <v>0.01</v>
      </c>
      <c r="P96" s="229">
        <v>0</v>
      </c>
      <c r="Q96" s="229">
        <f>ROUND(E96*P96,2)</f>
        <v>0</v>
      </c>
      <c r="R96" s="229"/>
      <c r="S96" s="229" t="s">
        <v>111</v>
      </c>
      <c r="T96" s="229" t="s">
        <v>111</v>
      </c>
      <c r="U96" s="229">
        <v>0</v>
      </c>
      <c r="V96" s="229">
        <f>ROUND(E96*U96,2)</f>
        <v>0</v>
      </c>
      <c r="W96" s="229"/>
      <c r="X96" s="229" t="s">
        <v>197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198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27"/>
      <c r="B97" s="228"/>
      <c r="C97" s="255" t="s">
        <v>206</v>
      </c>
      <c r="D97" s="231"/>
      <c r="E97" s="232">
        <v>260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115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27"/>
      <c r="B98" s="228"/>
      <c r="C98" s="255" t="s">
        <v>152</v>
      </c>
      <c r="D98" s="231"/>
      <c r="E98" s="232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115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>
      <c r="A99" s="240">
        <v>25</v>
      </c>
      <c r="B99" s="241" t="s">
        <v>207</v>
      </c>
      <c r="C99" s="254" t="s">
        <v>208</v>
      </c>
      <c r="D99" s="242" t="s">
        <v>110</v>
      </c>
      <c r="E99" s="243">
        <v>260</v>
      </c>
      <c r="F99" s="244"/>
      <c r="G99" s="245">
        <f>ROUND(E99*F99,2)</f>
        <v>0</v>
      </c>
      <c r="H99" s="230"/>
      <c r="I99" s="229">
        <f>ROUND(E99*H99,2)</f>
        <v>0</v>
      </c>
      <c r="J99" s="230"/>
      <c r="K99" s="229">
        <f>ROUND(E99*J99,2)</f>
        <v>0</v>
      </c>
      <c r="L99" s="229">
        <v>21</v>
      </c>
      <c r="M99" s="229">
        <f>G99*(1+L99/100)</f>
        <v>0</v>
      </c>
      <c r="N99" s="229">
        <v>2.0000000000000001E-4</v>
      </c>
      <c r="O99" s="229">
        <f>ROUND(E99*N99,2)</f>
        <v>0.05</v>
      </c>
      <c r="P99" s="229">
        <v>0</v>
      </c>
      <c r="Q99" s="229">
        <f>ROUND(E99*P99,2)</f>
        <v>0</v>
      </c>
      <c r="R99" s="229"/>
      <c r="S99" s="229" t="s">
        <v>111</v>
      </c>
      <c r="T99" s="229" t="s">
        <v>111</v>
      </c>
      <c r="U99" s="229">
        <v>0</v>
      </c>
      <c r="V99" s="229">
        <f>ROUND(E99*U99,2)</f>
        <v>0</v>
      </c>
      <c r="W99" s="229"/>
      <c r="X99" s="229" t="s">
        <v>197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198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27"/>
      <c r="B100" s="228"/>
      <c r="C100" s="255" t="s">
        <v>209</v>
      </c>
      <c r="D100" s="231"/>
      <c r="E100" s="232">
        <v>260</v>
      </c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115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27"/>
      <c r="B101" s="228"/>
      <c r="C101" s="255" t="s">
        <v>152</v>
      </c>
      <c r="D101" s="231"/>
      <c r="E101" s="232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115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>
      <c r="A102" s="234" t="s">
        <v>106</v>
      </c>
      <c r="B102" s="235" t="s">
        <v>63</v>
      </c>
      <c r="C102" s="253" t="s">
        <v>64</v>
      </c>
      <c r="D102" s="236"/>
      <c r="E102" s="237"/>
      <c r="F102" s="238"/>
      <c r="G102" s="239">
        <f>SUMIF(AG103:AG136,"&lt;&gt;NOR",G103:G136)</f>
        <v>0</v>
      </c>
      <c r="H102" s="233"/>
      <c r="I102" s="233">
        <f>SUM(I103:I136)</f>
        <v>0</v>
      </c>
      <c r="J102" s="233"/>
      <c r="K102" s="233">
        <f>SUM(K103:K136)</f>
        <v>0</v>
      </c>
      <c r="L102" s="233"/>
      <c r="M102" s="233">
        <f>SUM(M103:M136)</f>
        <v>0</v>
      </c>
      <c r="N102" s="233"/>
      <c r="O102" s="233">
        <f>SUM(O103:O136)</f>
        <v>959.90000000000009</v>
      </c>
      <c r="P102" s="233"/>
      <c r="Q102" s="233">
        <f>SUM(Q103:Q136)</f>
        <v>0</v>
      </c>
      <c r="R102" s="233"/>
      <c r="S102" s="233"/>
      <c r="T102" s="233"/>
      <c r="U102" s="233"/>
      <c r="V102" s="233">
        <f>SUM(V103:V136)</f>
        <v>0</v>
      </c>
      <c r="W102" s="233"/>
      <c r="X102" s="233"/>
      <c r="AG102" t="s">
        <v>107</v>
      </c>
    </row>
    <row r="103" spans="1:60" outlineLevel="1">
      <c r="A103" s="240">
        <v>26</v>
      </c>
      <c r="B103" s="241" t="s">
        <v>149</v>
      </c>
      <c r="C103" s="254" t="s">
        <v>150</v>
      </c>
      <c r="D103" s="242" t="s">
        <v>147</v>
      </c>
      <c r="E103" s="243">
        <v>435.33</v>
      </c>
      <c r="F103" s="244"/>
      <c r="G103" s="245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29"/>
      <c r="S103" s="229" t="s">
        <v>111</v>
      </c>
      <c r="T103" s="229" t="s">
        <v>111</v>
      </c>
      <c r="U103" s="229">
        <v>0</v>
      </c>
      <c r="V103" s="229">
        <f>ROUND(E103*U103,2)</f>
        <v>0</v>
      </c>
      <c r="W103" s="229"/>
      <c r="X103" s="229" t="s">
        <v>112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113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>
      <c r="A104" s="227"/>
      <c r="B104" s="228"/>
      <c r="C104" s="255" t="s">
        <v>210</v>
      </c>
      <c r="D104" s="231"/>
      <c r="E104" s="232">
        <v>415.8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115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>
      <c r="A105" s="227"/>
      <c r="B105" s="228"/>
      <c r="C105" s="255" t="s">
        <v>211</v>
      </c>
      <c r="D105" s="231"/>
      <c r="E105" s="232">
        <v>19.53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115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>
      <c r="A106" s="227"/>
      <c r="B106" s="228"/>
      <c r="C106" s="255" t="s">
        <v>212</v>
      </c>
      <c r="D106" s="231"/>
      <c r="E106" s="232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115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27"/>
      <c r="B107" s="228"/>
      <c r="C107" s="255" t="s">
        <v>152</v>
      </c>
      <c r="D107" s="231"/>
      <c r="E107" s="232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115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40">
        <v>27</v>
      </c>
      <c r="B108" s="241" t="s">
        <v>153</v>
      </c>
      <c r="C108" s="254" t="s">
        <v>154</v>
      </c>
      <c r="D108" s="242" t="s">
        <v>147</v>
      </c>
      <c r="E108" s="243">
        <v>435.33</v>
      </c>
      <c r="F108" s="244"/>
      <c r="G108" s="245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111</v>
      </c>
      <c r="T108" s="229" t="s">
        <v>111</v>
      </c>
      <c r="U108" s="229">
        <v>0</v>
      </c>
      <c r="V108" s="229">
        <f>ROUND(E108*U108,2)</f>
        <v>0</v>
      </c>
      <c r="W108" s="229"/>
      <c r="X108" s="229" t="s">
        <v>112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113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>
      <c r="A109" s="227"/>
      <c r="B109" s="228"/>
      <c r="C109" s="255" t="s">
        <v>210</v>
      </c>
      <c r="D109" s="231"/>
      <c r="E109" s="232">
        <v>415.8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115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>
      <c r="A110" s="227"/>
      <c r="B110" s="228"/>
      <c r="C110" s="255" t="s">
        <v>211</v>
      </c>
      <c r="D110" s="231"/>
      <c r="E110" s="232">
        <v>19.53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115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27"/>
      <c r="B111" s="228"/>
      <c r="C111" s="255" t="s">
        <v>152</v>
      </c>
      <c r="D111" s="231"/>
      <c r="E111" s="232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115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40">
        <v>28</v>
      </c>
      <c r="B112" s="241" t="s">
        <v>213</v>
      </c>
      <c r="C112" s="254" t="s">
        <v>214</v>
      </c>
      <c r="D112" s="242" t="s">
        <v>147</v>
      </c>
      <c r="E112" s="243">
        <v>435.33</v>
      </c>
      <c r="F112" s="244"/>
      <c r="G112" s="245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0</v>
      </c>
      <c r="O112" s="229">
        <f>ROUND(E112*N112,2)</f>
        <v>0</v>
      </c>
      <c r="P112" s="229">
        <v>0</v>
      </c>
      <c r="Q112" s="229">
        <f>ROUND(E112*P112,2)</f>
        <v>0</v>
      </c>
      <c r="R112" s="229"/>
      <c r="S112" s="229" t="s">
        <v>111</v>
      </c>
      <c r="T112" s="229" t="s">
        <v>111</v>
      </c>
      <c r="U112" s="229">
        <v>0</v>
      </c>
      <c r="V112" s="229">
        <f>ROUND(E112*U112,2)</f>
        <v>0</v>
      </c>
      <c r="W112" s="229"/>
      <c r="X112" s="229" t="s">
        <v>112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113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>
      <c r="A113" s="227"/>
      <c r="B113" s="228"/>
      <c r="C113" s="255" t="s">
        <v>210</v>
      </c>
      <c r="D113" s="231"/>
      <c r="E113" s="232">
        <v>415.8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115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>
      <c r="A114" s="227"/>
      <c r="B114" s="228"/>
      <c r="C114" s="255" t="s">
        <v>211</v>
      </c>
      <c r="D114" s="231"/>
      <c r="E114" s="232">
        <v>19.53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115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27"/>
      <c r="B115" s="228"/>
      <c r="C115" s="255" t="s">
        <v>152</v>
      </c>
      <c r="D115" s="231"/>
      <c r="E115" s="232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115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40">
        <v>29</v>
      </c>
      <c r="B116" s="241" t="s">
        <v>175</v>
      </c>
      <c r="C116" s="254" t="s">
        <v>176</v>
      </c>
      <c r="D116" s="242" t="s">
        <v>147</v>
      </c>
      <c r="E116" s="243">
        <v>435.33</v>
      </c>
      <c r="F116" s="244"/>
      <c r="G116" s="245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29"/>
      <c r="S116" s="229" t="s">
        <v>111</v>
      </c>
      <c r="T116" s="229" t="s">
        <v>111</v>
      </c>
      <c r="U116" s="229">
        <v>0</v>
      </c>
      <c r="V116" s="229">
        <f>ROUND(E116*U116,2)</f>
        <v>0</v>
      </c>
      <c r="W116" s="229"/>
      <c r="X116" s="229" t="s">
        <v>112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113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>
      <c r="A117" s="227"/>
      <c r="B117" s="228"/>
      <c r="C117" s="255" t="s">
        <v>210</v>
      </c>
      <c r="D117" s="231"/>
      <c r="E117" s="232">
        <v>415.8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115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>
      <c r="A118" s="227"/>
      <c r="B118" s="228"/>
      <c r="C118" s="255" t="s">
        <v>211</v>
      </c>
      <c r="D118" s="231"/>
      <c r="E118" s="232">
        <v>19.53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115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27"/>
      <c r="B119" s="228"/>
      <c r="C119" s="255" t="s">
        <v>152</v>
      </c>
      <c r="D119" s="231"/>
      <c r="E119" s="232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115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40">
        <v>30</v>
      </c>
      <c r="B120" s="241" t="s">
        <v>177</v>
      </c>
      <c r="C120" s="254" t="s">
        <v>178</v>
      </c>
      <c r="D120" s="242" t="s">
        <v>110</v>
      </c>
      <c r="E120" s="243">
        <v>1169.7</v>
      </c>
      <c r="F120" s="244"/>
      <c r="G120" s="245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29"/>
      <c r="S120" s="229" t="s">
        <v>111</v>
      </c>
      <c r="T120" s="229" t="s">
        <v>111</v>
      </c>
      <c r="U120" s="229">
        <v>0</v>
      </c>
      <c r="V120" s="229">
        <f>ROUND(E120*U120,2)</f>
        <v>0</v>
      </c>
      <c r="W120" s="229"/>
      <c r="X120" s="229" t="s">
        <v>112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113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27"/>
      <c r="B121" s="228"/>
      <c r="C121" s="255" t="s">
        <v>215</v>
      </c>
      <c r="D121" s="231"/>
      <c r="E121" s="232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115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>
      <c r="A122" s="227"/>
      <c r="B122" s="228"/>
      <c r="C122" s="255" t="s">
        <v>216</v>
      </c>
      <c r="D122" s="231"/>
      <c r="E122" s="232">
        <v>1039.5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115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>
      <c r="A123" s="227"/>
      <c r="B123" s="228"/>
      <c r="C123" s="255" t="s">
        <v>217</v>
      </c>
      <c r="D123" s="231"/>
      <c r="E123" s="232">
        <v>130.19999999999999</v>
      </c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115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27"/>
      <c r="B124" s="228"/>
      <c r="C124" s="255" t="s">
        <v>152</v>
      </c>
      <c r="D124" s="231"/>
      <c r="E124" s="232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115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40">
        <v>31</v>
      </c>
      <c r="B125" s="241" t="s">
        <v>192</v>
      </c>
      <c r="C125" s="254" t="s">
        <v>193</v>
      </c>
      <c r="D125" s="242" t="s">
        <v>147</v>
      </c>
      <c r="E125" s="243">
        <v>435.33</v>
      </c>
      <c r="F125" s="244"/>
      <c r="G125" s="245">
        <f>ROUND(E125*F125,2)</f>
        <v>0</v>
      </c>
      <c r="H125" s="230"/>
      <c r="I125" s="229">
        <f>ROUND(E125*H125,2)</f>
        <v>0</v>
      </c>
      <c r="J125" s="230"/>
      <c r="K125" s="229">
        <f>ROUND(E125*J125,2)</f>
        <v>0</v>
      </c>
      <c r="L125" s="229">
        <v>21</v>
      </c>
      <c r="M125" s="229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29"/>
      <c r="S125" s="229" t="s">
        <v>111</v>
      </c>
      <c r="T125" s="229" t="s">
        <v>111</v>
      </c>
      <c r="U125" s="229">
        <v>0</v>
      </c>
      <c r="V125" s="229">
        <f>ROUND(E125*U125,2)</f>
        <v>0</v>
      </c>
      <c r="W125" s="229"/>
      <c r="X125" s="229" t="s">
        <v>112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113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>
      <c r="A126" s="227"/>
      <c r="B126" s="228"/>
      <c r="C126" s="255" t="s">
        <v>210</v>
      </c>
      <c r="D126" s="231"/>
      <c r="E126" s="232">
        <v>415.8</v>
      </c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115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>
      <c r="A127" s="227"/>
      <c r="B127" s="228"/>
      <c r="C127" s="255" t="s">
        <v>211</v>
      </c>
      <c r="D127" s="231"/>
      <c r="E127" s="232">
        <v>19.53</v>
      </c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115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27"/>
      <c r="B128" s="228"/>
      <c r="C128" s="255" t="s">
        <v>152</v>
      </c>
      <c r="D128" s="231"/>
      <c r="E128" s="232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115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40">
        <v>32</v>
      </c>
      <c r="B129" s="241" t="s">
        <v>218</v>
      </c>
      <c r="C129" s="254" t="s">
        <v>219</v>
      </c>
      <c r="D129" s="242" t="s">
        <v>110</v>
      </c>
      <c r="E129" s="243">
        <v>130.19999999999999</v>
      </c>
      <c r="F129" s="244"/>
      <c r="G129" s="245">
        <f>ROUND(E129*F129,2)</f>
        <v>0</v>
      </c>
      <c r="H129" s="230"/>
      <c r="I129" s="229">
        <f>ROUND(E129*H129,2)</f>
        <v>0</v>
      </c>
      <c r="J129" s="230"/>
      <c r="K129" s="229">
        <f>ROUND(E129*J129,2)</f>
        <v>0</v>
      </c>
      <c r="L129" s="229">
        <v>21</v>
      </c>
      <c r="M129" s="229">
        <f>G129*(1+L129/100)</f>
        <v>0</v>
      </c>
      <c r="N129" s="229">
        <v>0.33074999999999999</v>
      </c>
      <c r="O129" s="229">
        <f>ROUND(E129*N129,2)</f>
        <v>43.06</v>
      </c>
      <c r="P129" s="229">
        <v>0</v>
      </c>
      <c r="Q129" s="229">
        <f>ROUND(E129*P129,2)</f>
        <v>0</v>
      </c>
      <c r="R129" s="229"/>
      <c r="S129" s="229" t="s">
        <v>111</v>
      </c>
      <c r="T129" s="229" t="s">
        <v>111</v>
      </c>
      <c r="U129" s="229">
        <v>0</v>
      </c>
      <c r="V129" s="229">
        <f>ROUND(E129*U129,2)</f>
        <v>0</v>
      </c>
      <c r="W129" s="229"/>
      <c r="X129" s="229" t="s">
        <v>112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113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>
      <c r="A130" s="227"/>
      <c r="B130" s="228"/>
      <c r="C130" s="255" t="s">
        <v>217</v>
      </c>
      <c r="D130" s="231"/>
      <c r="E130" s="232">
        <v>130.19999999999999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115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>
      <c r="A131" s="227"/>
      <c r="B131" s="228"/>
      <c r="C131" s="255" t="s">
        <v>212</v>
      </c>
      <c r="D131" s="231"/>
      <c r="E131" s="232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115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27"/>
      <c r="B132" s="228"/>
      <c r="C132" s="255" t="s">
        <v>152</v>
      </c>
      <c r="D132" s="231"/>
      <c r="E132" s="232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115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40">
        <v>33</v>
      </c>
      <c r="B133" s="241" t="s">
        <v>220</v>
      </c>
      <c r="C133" s="254" t="s">
        <v>221</v>
      </c>
      <c r="D133" s="242" t="s">
        <v>110</v>
      </c>
      <c r="E133" s="243">
        <v>2079</v>
      </c>
      <c r="F133" s="244"/>
      <c r="G133" s="245">
        <f>ROUND(E133*F133,2)</f>
        <v>0</v>
      </c>
      <c r="H133" s="230"/>
      <c r="I133" s="229">
        <f>ROUND(E133*H133,2)</f>
        <v>0</v>
      </c>
      <c r="J133" s="230"/>
      <c r="K133" s="229">
        <f>ROUND(E133*J133,2)</f>
        <v>0</v>
      </c>
      <c r="L133" s="229">
        <v>21</v>
      </c>
      <c r="M133" s="229">
        <f>G133*(1+L133/100)</f>
        <v>0</v>
      </c>
      <c r="N133" s="229">
        <v>0.441</v>
      </c>
      <c r="O133" s="229">
        <f>ROUND(E133*N133,2)</f>
        <v>916.84</v>
      </c>
      <c r="P133" s="229">
        <v>0</v>
      </c>
      <c r="Q133" s="229">
        <f>ROUND(E133*P133,2)</f>
        <v>0</v>
      </c>
      <c r="R133" s="229"/>
      <c r="S133" s="229" t="s">
        <v>111</v>
      </c>
      <c r="T133" s="229" t="s">
        <v>111</v>
      </c>
      <c r="U133" s="229">
        <v>0</v>
      </c>
      <c r="V133" s="229">
        <f>ROUND(E133*U133,2)</f>
        <v>0</v>
      </c>
      <c r="W133" s="229"/>
      <c r="X133" s="229" t="s">
        <v>112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113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>
      <c r="A134" s="227"/>
      <c r="B134" s="228"/>
      <c r="C134" s="255" t="s">
        <v>222</v>
      </c>
      <c r="D134" s="231"/>
      <c r="E134" s="232">
        <v>2079</v>
      </c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115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>
      <c r="A135" s="227"/>
      <c r="B135" s="228"/>
      <c r="C135" s="255" t="s">
        <v>212</v>
      </c>
      <c r="D135" s="231"/>
      <c r="E135" s="232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115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27"/>
      <c r="B136" s="228"/>
      <c r="C136" s="255" t="s">
        <v>152</v>
      </c>
      <c r="D136" s="231"/>
      <c r="E136" s="232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115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>
      <c r="A137" s="234" t="s">
        <v>106</v>
      </c>
      <c r="B137" s="235" t="s">
        <v>65</v>
      </c>
      <c r="C137" s="253" t="s">
        <v>66</v>
      </c>
      <c r="D137" s="236"/>
      <c r="E137" s="237"/>
      <c r="F137" s="238"/>
      <c r="G137" s="239">
        <f>SUMIF(AG138:AG207,"&lt;&gt;NOR",G138:G207)</f>
        <v>0</v>
      </c>
      <c r="H137" s="233"/>
      <c r="I137" s="233">
        <f>SUM(I138:I207)</f>
        <v>0</v>
      </c>
      <c r="J137" s="233"/>
      <c r="K137" s="233">
        <f>SUM(K138:K207)</f>
        <v>0</v>
      </c>
      <c r="L137" s="233"/>
      <c r="M137" s="233">
        <f>SUM(M138:M207)</f>
        <v>0</v>
      </c>
      <c r="N137" s="233"/>
      <c r="O137" s="233">
        <f>SUM(O138:O207)</f>
        <v>1118.9000000000001</v>
      </c>
      <c r="P137" s="233"/>
      <c r="Q137" s="233">
        <f>SUM(Q138:Q207)</f>
        <v>0</v>
      </c>
      <c r="R137" s="233"/>
      <c r="S137" s="233"/>
      <c r="T137" s="233"/>
      <c r="U137" s="233"/>
      <c r="V137" s="233">
        <f>SUM(V138:V207)</f>
        <v>0</v>
      </c>
      <c r="W137" s="233"/>
      <c r="X137" s="233"/>
      <c r="AG137" t="s">
        <v>107</v>
      </c>
    </row>
    <row r="138" spans="1:60" outlineLevel="1">
      <c r="A138" s="240">
        <v>34</v>
      </c>
      <c r="B138" s="241" t="s">
        <v>218</v>
      </c>
      <c r="C138" s="254" t="s">
        <v>219</v>
      </c>
      <c r="D138" s="242" t="s">
        <v>110</v>
      </c>
      <c r="E138" s="243">
        <v>157.59</v>
      </c>
      <c r="F138" s="244"/>
      <c r="G138" s="245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0.33074999999999999</v>
      </c>
      <c r="O138" s="229">
        <f>ROUND(E138*N138,2)</f>
        <v>52.12</v>
      </c>
      <c r="P138" s="229">
        <v>0</v>
      </c>
      <c r="Q138" s="229">
        <f>ROUND(E138*P138,2)</f>
        <v>0</v>
      </c>
      <c r="R138" s="229"/>
      <c r="S138" s="229" t="s">
        <v>111</v>
      </c>
      <c r="T138" s="229" t="s">
        <v>111</v>
      </c>
      <c r="U138" s="229">
        <v>0</v>
      </c>
      <c r="V138" s="229">
        <f>ROUND(E138*U138,2)</f>
        <v>0</v>
      </c>
      <c r="W138" s="229"/>
      <c r="X138" s="229" t="s">
        <v>112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113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>
      <c r="A139" s="227"/>
      <c r="B139" s="228"/>
      <c r="C139" s="255" t="s">
        <v>223</v>
      </c>
      <c r="D139" s="231"/>
      <c r="E139" s="232">
        <v>77.25</v>
      </c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115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>
      <c r="A140" s="227"/>
      <c r="B140" s="228"/>
      <c r="C140" s="255" t="s">
        <v>224</v>
      </c>
      <c r="D140" s="231"/>
      <c r="E140" s="232">
        <v>59.74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115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>
      <c r="A141" s="227"/>
      <c r="B141" s="228"/>
      <c r="C141" s="255" t="s">
        <v>225</v>
      </c>
      <c r="D141" s="231"/>
      <c r="E141" s="232">
        <v>13.39</v>
      </c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115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>
      <c r="A142" s="227"/>
      <c r="B142" s="228"/>
      <c r="C142" s="255" t="s">
        <v>226</v>
      </c>
      <c r="D142" s="231"/>
      <c r="E142" s="232">
        <v>7.21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115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27"/>
      <c r="B143" s="228"/>
      <c r="C143" s="255" t="s">
        <v>152</v>
      </c>
      <c r="D143" s="231"/>
      <c r="E143" s="232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115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40">
        <v>35</v>
      </c>
      <c r="B144" s="241" t="s">
        <v>220</v>
      </c>
      <c r="C144" s="254" t="s">
        <v>221</v>
      </c>
      <c r="D144" s="242" t="s">
        <v>110</v>
      </c>
      <c r="E144" s="243">
        <v>140.08000000000001</v>
      </c>
      <c r="F144" s="244"/>
      <c r="G144" s="245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0.441</v>
      </c>
      <c r="O144" s="229">
        <f>ROUND(E144*N144,2)</f>
        <v>61.78</v>
      </c>
      <c r="P144" s="229">
        <v>0</v>
      </c>
      <c r="Q144" s="229">
        <f>ROUND(E144*P144,2)</f>
        <v>0</v>
      </c>
      <c r="R144" s="229"/>
      <c r="S144" s="229" t="s">
        <v>111</v>
      </c>
      <c r="T144" s="229" t="s">
        <v>111</v>
      </c>
      <c r="U144" s="229">
        <v>0</v>
      </c>
      <c r="V144" s="229">
        <f>ROUND(E144*U144,2)</f>
        <v>0</v>
      </c>
      <c r="W144" s="229"/>
      <c r="X144" s="229" t="s">
        <v>112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113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>
      <c r="A145" s="227"/>
      <c r="B145" s="228"/>
      <c r="C145" s="255" t="s">
        <v>227</v>
      </c>
      <c r="D145" s="231"/>
      <c r="E145" s="232">
        <v>119.48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115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>
      <c r="A146" s="227"/>
      <c r="B146" s="228"/>
      <c r="C146" s="255" t="s">
        <v>228</v>
      </c>
      <c r="D146" s="231"/>
      <c r="E146" s="232">
        <v>8.24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115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2.5" outlineLevel="1">
      <c r="A147" s="227"/>
      <c r="B147" s="228"/>
      <c r="C147" s="255" t="s">
        <v>229</v>
      </c>
      <c r="D147" s="231"/>
      <c r="E147" s="232">
        <v>12.36</v>
      </c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115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27"/>
      <c r="B148" s="228"/>
      <c r="C148" s="255" t="s">
        <v>152</v>
      </c>
      <c r="D148" s="231"/>
      <c r="E148" s="232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115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40">
        <v>36</v>
      </c>
      <c r="B149" s="241" t="s">
        <v>230</v>
      </c>
      <c r="C149" s="254" t="s">
        <v>231</v>
      </c>
      <c r="D149" s="242" t="s">
        <v>110</v>
      </c>
      <c r="E149" s="243">
        <v>849.75</v>
      </c>
      <c r="F149" s="244"/>
      <c r="G149" s="245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0.48509999999999998</v>
      </c>
      <c r="O149" s="229">
        <f>ROUND(E149*N149,2)</f>
        <v>412.21</v>
      </c>
      <c r="P149" s="229">
        <v>0</v>
      </c>
      <c r="Q149" s="229">
        <f>ROUND(E149*P149,2)</f>
        <v>0</v>
      </c>
      <c r="R149" s="229"/>
      <c r="S149" s="229" t="s">
        <v>111</v>
      </c>
      <c r="T149" s="229" t="s">
        <v>111</v>
      </c>
      <c r="U149" s="229">
        <v>0</v>
      </c>
      <c r="V149" s="229">
        <f>ROUND(E149*U149,2)</f>
        <v>0</v>
      </c>
      <c r="W149" s="229"/>
      <c r="X149" s="229" t="s">
        <v>112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113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>
      <c r="A150" s="227"/>
      <c r="B150" s="228"/>
      <c r="C150" s="255" t="s">
        <v>232</v>
      </c>
      <c r="D150" s="231"/>
      <c r="E150" s="232">
        <v>849.75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115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27"/>
      <c r="B151" s="228"/>
      <c r="C151" s="255" t="s">
        <v>152</v>
      </c>
      <c r="D151" s="231"/>
      <c r="E151" s="232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115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40">
        <v>37</v>
      </c>
      <c r="B152" s="241" t="s">
        <v>233</v>
      </c>
      <c r="C152" s="254" t="s">
        <v>234</v>
      </c>
      <c r="D152" s="242" t="s">
        <v>110</v>
      </c>
      <c r="E152" s="243">
        <v>825</v>
      </c>
      <c r="F152" s="244"/>
      <c r="G152" s="245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0.18462999999999999</v>
      </c>
      <c r="O152" s="229">
        <f>ROUND(E152*N152,2)</f>
        <v>152.32</v>
      </c>
      <c r="P152" s="229">
        <v>0</v>
      </c>
      <c r="Q152" s="229">
        <f>ROUND(E152*P152,2)</f>
        <v>0</v>
      </c>
      <c r="R152" s="229"/>
      <c r="S152" s="229" t="s">
        <v>111</v>
      </c>
      <c r="T152" s="229" t="s">
        <v>111</v>
      </c>
      <c r="U152" s="229">
        <v>0</v>
      </c>
      <c r="V152" s="229">
        <f>ROUND(E152*U152,2)</f>
        <v>0</v>
      </c>
      <c r="W152" s="229"/>
      <c r="X152" s="229" t="s">
        <v>112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113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>
      <c r="A153" s="227"/>
      <c r="B153" s="228"/>
      <c r="C153" s="255" t="s">
        <v>235</v>
      </c>
      <c r="D153" s="231"/>
      <c r="E153" s="232">
        <v>825</v>
      </c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115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27"/>
      <c r="B154" s="228"/>
      <c r="C154" s="255" t="s">
        <v>152</v>
      </c>
      <c r="D154" s="231"/>
      <c r="E154" s="232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115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40">
        <v>38</v>
      </c>
      <c r="B155" s="241" t="s">
        <v>236</v>
      </c>
      <c r="C155" s="254" t="s">
        <v>237</v>
      </c>
      <c r="D155" s="242" t="s">
        <v>110</v>
      </c>
      <c r="E155" s="243">
        <v>153</v>
      </c>
      <c r="F155" s="244"/>
      <c r="G155" s="245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0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189</v>
      </c>
      <c r="T155" s="229" t="s">
        <v>190</v>
      </c>
      <c r="U155" s="229">
        <v>0</v>
      </c>
      <c r="V155" s="229">
        <f>ROUND(E155*U155,2)</f>
        <v>0</v>
      </c>
      <c r="W155" s="229"/>
      <c r="X155" s="229" t="s">
        <v>112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113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>
      <c r="A156" s="227"/>
      <c r="B156" s="228"/>
      <c r="C156" s="255" t="s">
        <v>238</v>
      </c>
      <c r="D156" s="231"/>
      <c r="E156" s="232">
        <v>75</v>
      </c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115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>
      <c r="A157" s="227"/>
      <c r="B157" s="228"/>
      <c r="C157" s="255" t="s">
        <v>239</v>
      </c>
      <c r="D157" s="231"/>
      <c r="E157" s="232">
        <v>58</v>
      </c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115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>
      <c r="A158" s="227"/>
      <c r="B158" s="228"/>
      <c r="C158" s="255" t="s">
        <v>240</v>
      </c>
      <c r="D158" s="231"/>
      <c r="E158" s="232">
        <v>13</v>
      </c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115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>
      <c r="A159" s="227"/>
      <c r="B159" s="228"/>
      <c r="C159" s="255" t="s">
        <v>241</v>
      </c>
      <c r="D159" s="231"/>
      <c r="E159" s="232">
        <v>7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115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27"/>
      <c r="B160" s="228"/>
      <c r="C160" s="255" t="s">
        <v>152</v>
      </c>
      <c r="D160" s="231"/>
      <c r="E160" s="232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115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40">
        <v>39</v>
      </c>
      <c r="B161" s="241" t="s">
        <v>242</v>
      </c>
      <c r="C161" s="254" t="s">
        <v>243</v>
      </c>
      <c r="D161" s="242" t="s">
        <v>110</v>
      </c>
      <c r="E161" s="243">
        <v>837</v>
      </c>
      <c r="F161" s="244"/>
      <c r="G161" s="245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0.33206000000000002</v>
      </c>
      <c r="O161" s="229">
        <f>ROUND(E161*N161,2)</f>
        <v>277.93</v>
      </c>
      <c r="P161" s="229">
        <v>0</v>
      </c>
      <c r="Q161" s="229">
        <f>ROUND(E161*P161,2)</f>
        <v>0</v>
      </c>
      <c r="R161" s="229"/>
      <c r="S161" s="229" t="s">
        <v>111</v>
      </c>
      <c r="T161" s="229" t="s">
        <v>111</v>
      </c>
      <c r="U161" s="229">
        <v>0</v>
      </c>
      <c r="V161" s="229">
        <f>ROUND(E161*U161,2)</f>
        <v>0</v>
      </c>
      <c r="W161" s="229"/>
      <c r="X161" s="229" t="s">
        <v>112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113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>
      <c r="A162" s="227"/>
      <c r="B162" s="228"/>
      <c r="C162" s="255" t="s">
        <v>244</v>
      </c>
      <c r="D162" s="231"/>
      <c r="E162" s="232">
        <v>12</v>
      </c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115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>
      <c r="A163" s="227"/>
      <c r="B163" s="228"/>
      <c r="C163" s="255" t="s">
        <v>235</v>
      </c>
      <c r="D163" s="231"/>
      <c r="E163" s="232">
        <v>825</v>
      </c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115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27"/>
      <c r="B164" s="228"/>
      <c r="C164" s="255" t="s">
        <v>152</v>
      </c>
      <c r="D164" s="231"/>
      <c r="E164" s="232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115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40">
        <v>40</v>
      </c>
      <c r="B165" s="241" t="s">
        <v>245</v>
      </c>
      <c r="C165" s="254" t="s">
        <v>246</v>
      </c>
      <c r="D165" s="242" t="s">
        <v>110</v>
      </c>
      <c r="E165" s="243">
        <v>825</v>
      </c>
      <c r="F165" s="244"/>
      <c r="G165" s="245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6.0099999999999997E-3</v>
      </c>
      <c r="O165" s="229">
        <f>ROUND(E165*N165,2)</f>
        <v>4.96</v>
      </c>
      <c r="P165" s="229">
        <v>0</v>
      </c>
      <c r="Q165" s="229">
        <f>ROUND(E165*P165,2)</f>
        <v>0</v>
      </c>
      <c r="R165" s="229"/>
      <c r="S165" s="229" t="s">
        <v>111</v>
      </c>
      <c r="T165" s="229" t="s">
        <v>111</v>
      </c>
      <c r="U165" s="229">
        <v>0</v>
      </c>
      <c r="V165" s="229">
        <f>ROUND(E165*U165,2)</f>
        <v>0</v>
      </c>
      <c r="W165" s="229"/>
      <c r="X165" s="229" t="s">
        <v>112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113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>
      <c r="A166" s="227"/>
      <c r="B166" s="228"/>
      <c r="C166" s="255" t="s">
        <v>235</v>
      </c>
      <c r="D166" s="231"/>
      <c r="E166" s="232">
        <v>825</v>
      </c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115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27"/>
      <c r="B167" s="228"/>
      <c r="C167" s="255" t="s">
        <v>152</v>
      </c>
      <c r="D167" s="231"/>
      <c r="E167" s="232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115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40">
        <v>41</v>
      </c>
      <c r="B168" s="241" t="s">
        <v>247</v>
      </c>
      <c r="C168" s="254" t="s">
        <v>248</v>
      </c>
      <c r="D168" s="242" t="s">
        <v>110</v>
      </c>
      <c r="E168" s="243">
        <v>836</v>
      </c>
      <c r="F168" s="244"/>
      <c r="G168" s="245">
        <f>ROUND(E168*F168,2)</f>
        <v>0</v>
      </c>
      <c r="H168" s="230"/>
      <c r="I168" s="229">
        <f>ROUND(E168*H168,2)</f>
        <v>0</v>
      </c>
      <c r="J168" s="230"/>
      <c r="K168" s="229">
        <f>ROUND(E168*J168,2)</f>
        <v>0</v>
      </c>
      <c r="L168" s="229">
        <v>21</v>
      </c>
      <c r="M168" s="229">
        <f>G168*(1+L168/100)</f>
        <v>0</v>
      </c>
      <c r="N168" s="229">
        <v>6.0999999999999997E-4</v>
      </c>
      <c r="O168" s="229">
        <f>ROUND(E168*N168,2)</f>
        <v>0.51</v>
      </c>
      <c r="P168" s="229">
        <v>0</v>
      </c>
      <c r="Q168" s="229">
        <f>ROUND(E168*P168,2)</f>
        <v>0</v>
      </c>
      <c r="R168" s="229"/>
      <c r="S168" s="229" t="s">
        <v>111</v>
      </c>
      <c r="T168" s="229" t="s">
        <v>111</v>
      </c>
      <c r="U168" s="229">
        <v>0</v>
      </c>
      <c r="V168" s="229">
        <f>ROUND(E168*U168,2)</f>
        <v>0</v>
      </c>
      <c r="W168" s="229"/>
      <c r="X168" s="229" t="s">
        <v>112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113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>
      <c r="A169" s="227"/>
      <c r="B169" s="228"/>
      <c r="C169" s="255" t="s">
        <v>235</v>
      </c>
      <c r="D169" s="231"/>
      <c r="E169" s="232">
        <v>825</v>
      </c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115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>
      <c r="A170" s="227"/>
      <c r="B170" s="228"/>
      <c r="C170" s="255" t="s">
        <v>249</v>
      </c>
      <c r="D170" s="231"/>
      <c r="E170" s="232">
        <v>11</v>
      </c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115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27"/>
      <c r="B171" s="228"/>
      <c r="C171" s="255" t="s">
        <v>152</v>
      </c>
      <c r="D171" s="231"/>
      <c r="E171" s="232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115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40">
        <v>42</v>
      </c>
      <c r="B172" s="241" t="s">
        <v>250</v>
      </c>
      <c r="C172" s="254" t="s">
        <v>251</v>
      </c>
      <c r="D172" s="242" t="s">
        <v>110</v>
      </c>
      <c r="E172" s="243">
        <v>825</v>
      </c>
      <c r="F172" s="244"/>
      <c r="G172" s="245">
        <f>ROUND(E172*F172,2)</f>
        <v>0</v>
      </c>
      <c r="H172" s="230"/>
      <c r="I172" s="229">
        <f>ROUND(E172*H172,2)</f>
        <v>0</v>
      </c>
      <c r="J172" s="230"/>
      <c r="K172" s="229">
        <f>ROUND(E172*J172,2)</f>
        <v>0</v>
      </c>
      <c r="L172" s="229">
        <v>21</v>
      </c>
      <c r="M172" s="229">
        <f>G172*(1+L172/100)</f>
        <v>0</v>
      </c>
      <c r="N172" s="229">
        <v>0.10373</v>
      </c>
      <c r="O172" s="229">
        <f>ROUND(E172*N172,2)</f>
        <v>85.58</v>
      </c>
      <c r="P172" s="229">
        <v>0</v>
      </c>
      <c r="Q172" s="229">
        <f>ROUND(E172*P172,2)</f>
        <v>0</v>
      </c>
      <c r="R172" s="229"/>
      <c r="S172" s="229" t="s">
        <v>111</v>
      </c>
      <c r="T172" s="229" t="s">
        <v>111</v>
      </c>
      <c r="U172" s="229">
        <v>0</v>
      </c>
      <c r="V172" s="229">
        <f>ROUND(E172*U172,2)</f>
        <v>0</v>
      </c>
      <c r="W172" s="229"/>
      <c r="X172" s="229" t="s">
        <v>112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113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>
      <c r="A173" s="227"/>
      <c r="B173" s="228"/>
      <c r="C173" s="255" t="s">
        <v>235</v>
      </c>
      <c r="D173" s="231"/>
      <c r="E173" s="232">
        <v>825</v>
      </c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115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27"/>
      <c r="B174" s="228"/>
      <c r="C174" s="255" t="s">
        <v>152</v>
      </c>
      <c r="D174" s="231"/>
      <c r="E174" s="232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115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40">
        <v>43</v>
      </c>
      <c r="B175" s="241" t="s">
        <v>252</v>
      </c>
      <c r="C175" s="254" t="s">
        <v>253</v>
      </c>
      <c r="D175" s="242" t="s">
        <v>110</v>
      </c>
      <c r="E175" s="243">
        <v>11</v>
      </c>
      <c r="F175" s="244"/>
      <c r="G175" s="245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0.12966</v>
      </c>
      <c r="O175" s="229">
        <f>ROUND(E175*N175,2)</f>
        <v>1.43</v>
      </c>
      <c r="P175" s="229">
        <v>0</v>
      </c>
      <c r="Q175" s="229">
        <f>ROUND(E175*P175,2)</f>
        <v>0</v>
      </c>
      <c r="R175" s="229"/>
      <c r="S175" s="229" t="s">
        <v>111</v>
      </c>
      <c r="T175" s="229" t="s">
        <v>111</v>
      </c>
      <c r="U175" s="229">
        <v>0</v>
      </c>
      <c r="V175" s="229">
        <f>ROUND(E175*U175,2)</f>
        <v>0</v>
      </c>
      <c r="W175" s="229"/>
      <c r="X175" s="229" t="s">
        <v>112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113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>
      <c r="A176" s="227"/>
      <c r="B176" s="228"/>
      <c r="C176" s="255" t="s">
        <v>249</v>
      </c>
      <c r="D176" s="231"/>
      <c r="E176" s="232">
        <v>11</v>
      </c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115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27"/>
      <c r="B177" s="228"/>
      <c r="C177" s="255" t="s">
        <v>152</v>
      </c>
      <c r="D177" s="231"/>
      <c r="E177" s="232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115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40">
        <v>44</v>
      </c>
      <c r="B178" s="241" t="s">
        <v>254</v>
      </c>
      <c r="C178" s="254" t="s">
        <v>255</v>
      </c>
      <c r="D178" s="242" t="s">
        <v>110</v>
      </c>
      <c r="E178" s="243">
        <v>12</v>
      </c>
      <c r="F178" s="244"/>
      <c r="G178" s="245">
        <f>ROUND(E178*F178,2)</f>
        <v>0</v>
      </c>
      <c r="H178" s="230"/>
      <c r="I178" s="229">
        <f>ROUND(E178*H178,2)</f>
        <v>0</v>
      </c>
      <c r="J178" s="230"/>
      <c r="K178" s="229">
        <f>ROUND(E178*J178,2)</f>
        <v>0</v>
      </c>
      <c r="L178" s="229">
        <v>21</v>
      </c>
      <c r="M178" s="229">
        <f>G178*(1+L178/100)</f>
        <v>0</v>
      </c>
      <c r="N178" s="229">
        <v>0.11</v>
      </c>
      <c r="O178" s="229">
        <f>ROUND(E178*N178,2)</f>
        <v>1.32</v>
      </c>
      <c r="P178" s="229">
        <v>0</v>
      </c>
      <c r="Q178" s="229">
        <f>ROUND(E178*P178,2)</f>
        <v>0</v>
      </c>
      <c r="R178" s="229"/>
      <c r="S178" s="229" t="s">
        <v>111</v>
      </c>
      <c r="T178" s="229" t="s">
        <v>111</v>
      </c>
      <c r="U178" s="229">
        <v>0</v>
      </c>
      <c r="V178" s="229">
        <f>ROUND(E178*U178,2)</f>
        <v>0</v>
      </c>
      <c r="W178" s="229"/>
      <c r="X178" s="229" t="s">
        <v>112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113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>
      <c r="A179" s="227"/>
      <c r="B179" s="228"/>
      <c r="C179" s="255" t="s">
        <v>244</v>
      </c>
      <c r="D179" s="231"/>
      <c r="E179" s="232">
        <v>12</v>
      </c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115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27"/>
      <c r="B180" s="228"/>
      <c r="C180" s="255" t="s">
        <v>152</v>
      </c>
      <c r="D180" s="231"/>
      <c r="E180" s="232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115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40">
        <v>45</v>
      </c>
      <c r="B181" s="241" t="s">
        <v>256</v>
      </c>
      <c r="C181" s="254" t="s">
        <v>257</v>
      </c>
      <c r="D181" s="242" t="s">
        <v>110</v>
      </c>
      <c r="E181" s="243">
        <v>124</v>
      </c>
      <c r="F181" s="244"/>
      <c r="G181" s="245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7.3899999999999993E-2</v>
      </c>
      <c r="O181" s="229">
        <f>ROUND(E181*N181,2)</f>
        <v>9.16</v>
      </c>
      <c r="P181" s="229">
        <v>0</v>
      </c>
      <c r="Q181" s="229">
        <f>ROUND(E181*P181,2)</f>
        <v>0</v>
      </c>
      <c r="R181" s="229"/>
      <c r="S181" s="229" t="s">
        <v>111</v>
      </c>
      <c r="T181" s="229" t="s">
        <v>111</v>
      </c>
      <c r="U181" s="229">
        <v>0</v>
      </c>
      <c r="V181" s="229">
        <f>ROUND(E181*U181,2)</f>
        <v>0</v>
      </c>
      <c r="W181" s="229"/>
      <c r="X181" s="229" t="s">
        <v>112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113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22.5" outlineLevel="1">
      <c r="A182" s="227"/>
      <c r="B182" s="228"/>
      <c r="C182" s="255" t="s">
        <v>258</v>
      </c>
      <c r="D182" s="231"/>
      <c r="E182" s="232">
        <v>8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115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>
      <c r="A183" s="227"/>
      <c r="B183" s="228"/>
      <c r="C183" s="255" t="s">
        <v>259</v>
      </c>
      <c r="D183" s="231"/>
      <c r="E183" s="232">
        <v>116</v>
      </c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115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27"/>
      <c r="B184" s="228"/>
      <c r="C184" s="255" t="s">
        <v>152</v>
      </c>
      <c r="D184" s="231"/>
      <c r="E184" s="232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115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40">
        <v>46</v>
      </c>
      <c r="B185" s="241" t="s">
        <v>260</v>
      </c>
      <c r="C185" s="254" t="s">
        <v>261</v>
      </c>
      <c r="D185" s="242" t="s">
        <v>110</v>
      </c>
      <c r="E185" s="243">
        <v>153</v>
      </c>
      <c r="F185" s="244"/>
      <c r="G185" s="245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7.3899999999999993E-2</v>
      </c>
      <c r="O185" s="229">
        <f>ROUND(E185*N185,2)</f>
        <v>11.31</v>
      </c>
      <c r="P185" s="229">
        <v>0</v>
      </c>
      <c r="Q185" s="229">
        <f>ROUND(E185*P185,2)</f>
        <v>0</v>
      </c>
      <c r="R185" s="229"/>
      <c r="S185" s="229" t="s">
        <v>111</v>
      </c>
      <c r="T185" s="229" t="s">
        <v>111</v>
      </c>
      <c r="U185" s="229">
        <v>0</v>
      </c>
      <c r="V185" s="229">
        <f>ROUND(E185*U185,2)</f>
        <v>0</v>
      </c>
      <c r="W185" s="229"/>
      <c r="X185" s="229" t="s">
        <v>112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113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>
      <c r="A186" s="227"/>
      <c r="B186" s="228"/>
      <c r="C186" s="255" t="s">
        <v>238</v>
      </c>
      <c r="D186" s="231"/>
      <c r="E186" s="232">
        <v>75</v>
      </c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115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outlineLevel="1">
      <c r="A187" s="227"/>
      <c r="B187" s="228"/>
      <c r="C187" s="255" t="s">
        <v>239</v>
      </c>
      <c r="D187" s="231"/>
      <c r="E187" s="232">
        <v>58</v>
      </c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115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>
      <c r="A188" s="227"/>
      <c r="B188" s="228"/>
      <c r="C188" s="255" t="s">
        <v>240</v>
      </c>
      <c r="D188" s="231"/>
      <c r="E188" s="232">
        <v>13</v>
      </c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115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>
      <c r="A189" s="227"/>
      <c r="B189" s="228"/>
      <c r="C189" s="255" t="s">
        <v>241</v>
      </c>
      <c r="D189" s="231"/>
      <c r="E189" s="232">
        <v>7</v>
      </c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115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27"/>
      <c r="B190" s="228"/>
      <c r="C190" s="255" t="s">
        <v>152</v>
      </c>
      <c r="D190" s="231"/>
      <c r="E190" s="232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115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40">
        <v>47</v>
      </c>
      <c r="B191" s="241" t="s">
        <v>262</v>
      </c>
      <c r="C191" s="254" t="s">
        <v>263</v>
      </c>
      <c r="D191" s="242" t="s">
        <v>110</v>
      </c>
      <c r="E191" s="243">
        <v>12.6</v>
      </c>
      <c r="F191" s="244"/>
      <c r="G191" s="245">
        <f>ROUND(E191*F191,2)</f>
        <v>0</v>
      </c>
      <c r="H191" s="230"/>
      <c r="I191" s="229">
        <f>ROUND(E191*H191,2)</f>
        <v>0</v>
      </c>
      <c r="J191" s="230"/>
      <c r="K191" s="229">
        <f>ROUND(E191*J191,2)</f>
        <v>0</v>
      </c>
      <c r="L191" s="229">
        <v>21</v>
      </c>
      <c r="M191" s="229">
        <f>G191*(1+L191/100)</f>
        <v>0</v>
      </c>
      <c r="N191" s="229">
        <v>0.2</v>
      </c>
      <c r="O191" s="229">
        <f>ROUND(E191*N191,2)</f>
        <v>2.52</v>
      </c>
      <c r="P191" s="229">
        <v>0</v>
      </c>
      <c r="Q191" s="229">
        <f>ROUND(E191*P191,2)</f>
        <v>0</v>
      </c>
      <c r="R191" s="229" t="s">
        <v>264</v>
      </c>
      <c r="S191" s="229" t="s">
        <v>111</v>
      </c>
      <c r="T191" s="229" t="s">
        <v>111</v>
      </c>
      <c r="U191" s="229">
        <v>0</v>
      </c>
      <c r="V191" s="229">
        <f>ROUND(E191*U191,2)</f>
        <v>0</v>
      </c>
      <c r="W191" s="229"/>
      <c r="X191" s="229" t="s">
        <v>265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266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.5" outlineLevel="1">
      <c r="A192" s="227"/>
      <c r="B192" s="228"/>
      <c r="C192" s="255" t="s">
        <v>184</v>
      </c>
      <c r="D192" s="231"/>
      <c r="E192" s="232">
        <v>12.6</v>
      </c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115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27"/>
      <c r="B193" s="228"/>
      <c r="C193" s="255" t="s">
        <v>152</v>
      </c>
      <c r="D193" s="231"/>
      <c r="E193" s="232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115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40">
        <v>48</v>
      </c>
      <c r="B194" s="241" t="s">
        <v>267</v>
      </c>
      <c r="C194" s="254" t="s">
        <v>268</v>
      </c>
      <c r="D194" s="242" t="s">
        <v>110</v>
      </c>
      <c r="E194" s="243">
        <v>153.30000000000001</v>
      </c>
      <c r="F194" s="244"/>
      <c r="G194" s="245">
        <f>ROUND(E194*F194,2)</f>
        <v>0</v>
      </c>
      <c r="H194" s="230"/>
      <c r="I194" s="229">
        <f>ROUND(E194*H194,2)</f>
        <v>0</v>
      </c>
      <c r="J194" s="230"/>
      <c r="K194" s="229">
        <f>ROUND(E194*J194,2)</f>
        <v>0</v>
      </c>
      <c r="L194" s="229">
        <v>21</v>
      </c>
      <c r="M194" s="229">
        <f>G194*(1+L194/100)</f>
        <v>0</v>
      </c>
      <c r="N194" s="229">
        <v>0.17244999999999999</v>
      </c>
      <c r="O194" s="229">
        <f>ROUND(E194*N194,2)</f>
        <v>26.44</v>
      </c>
      <c r="P194" s="229">
        <v>0</v>
      </c>
      <c r="Q194" s="229">
        <f>ROUND(E194*P194,2)</f>
        <v>0</v>
      </c>
      <c r="R194" s="229" t="s">
        <v>264</v>
      </c>
      <c r="S194" s="229" t="s">
        <v>111</v>
      </c>
      <c r="T194" s="229" t="s">
        <v>111</v>
      </c>
      <c r="U194" s="229">
        <v>0</v>
      </c>
      <c r="V194" s="229">
        <f>ROUND(E194*U194,2)</f>
        <v>0</v>
      </c>
      <c r="W194" s="229"/>
      <c r="X194" s="229" t="s">
        <v>265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266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>
      <c r="A195" s="227"/>
      <c r="B195" s="228"/>
      <c r="C195" s="255" t="s">
        <v>180</v>
      </c>
      <c r="D195" s="231"/>
      <c r="E195" s="232">
        <v>78.75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115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>
      <c r="A196" s="227"/>
      <c r="B196" s="228"/>
      <c r="C196" s="255" t="s">
        <v>182</v>
      </c>
      <c r="D196" s="231"/>
      <c r="E196" s="232">
        <v>60.9</v>
      </c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115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>
      <c r="A197" s="227"/>
      <c r="B197" s="228"/>
      <c r="C197" s="255" t="s">
        <v>183</v>
      </c>
      <c r="D197" s="231"/>
      <c r="E197" s="232">
        <v>13.65</v>
      </c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115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27"/>
      <c r="B198" s="228"/>
      <c r="C198" s="255" t="s">
        <v>152</v>
      </c>
      <c r="D198" s="231"/>
      <c r="E198" s="23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115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>
      <c r="A199" s="240">
        <v>49</v>
      </c>
      <c r="B199" s="241" t="s">
        <v>269</v>
      </c>
      <c r="C199" s="254" t="s">
        <v>270</v>
      </c>
      <c r="D199" s="242" t="s">
        <v>110</v>
      </c>
      <c r="E199" s="243">
        <v>121.8</v>
      </c>
      <c r="F199" s="244"/>
      <c r="G199" s="245">
        <f>ROUND(E199*F199,2)</f>
        <v>0</v>
      </c>
      <c r="H199" s="230"/>
      <c r="I199" s="229">
        <f>ROUND(E199*H199,2)</f>
        <v>0</v>
      </c>
      <c r="J199" s="230"/>
      <c r="K199" s="229">
        <f>ROUND(E199*J199,2)</f>
        <v>0</v>
      </c>
      <c r="L199" s="229">
        <v>21</v>
      </c>
      <c r="M199" s="229">
        <f>G199*(1+L199/100)</f>
        <v>0</v>
      </c>
      <c r="N199" s="229">
        <v>0.1389</v>
      </c>
      <c r="O199" s="229">
        <f>ROUND(E199*N199,2)</f>
        <v>16.920000000000002</v>
      </c>
      <c r="P199" s="229">
        <v>0</v>
      </c>
      <c r="Q199" s="229">
        <f>ROUND(E199*P199,2)</f>
        <v>0</v>
      </c>
      <c r="R199" s="229" t="s">
        <v>264</v>
      </c>
      <c r="S199" s="229" t="s">
        <v>111</v>
      </c>
      <c r="T199" s="229" t="s">
        <v>111</v>
      </c>
      <c r="U199" s="229">
        <v>0</v>
      </c>
      <c r="V199" s="229">
        <f>ROUND(E199*U199,2)</f>
        <v>0</v>
      </c>
      <c r="W199" s="229"/>
      <c r="X199" s="229" t="s">
        <v>265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266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>
      <c r="A200" s="227"/>
      <c r="B200" s="228"/>
      <c r="C200" s="255" t="s">
        <v>181</v>
      </c>
      <c r="D200" s="231"/>
      <c r="E200" s="232">
        <v>121.8</v>
      </c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115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27"/>
      <c r="B201" s="228"/>
      <c r="C201" s="255" t="s">
        <v>152</v>
      </c>
      <c r="D201" s="231"/>
      <c r="E201" s="232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115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2.5" outlineLevel="1">
      <c r="A202" s="240">
        <v>50</v>
      </c>
      <c r="B202" s="241" t="s">
        <v>271</v>
      </c>
      <c r="C202" s="254" t="s">
        <v>272</v>
      </c>
      <c r="D202" s="242" t="s">
        <v>110</v>
      </c>
      <c r="E202" s="243">
        <v>7.35</v>
      </c>
      <c r="F202" s="244"/>
      <c r="G202" s="245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0.17599999999999999</v>
      </c>
      <c r="O202" s="229">
        <f>ROUND(E202*N202,2)</f>
        <v>1.29</v>
      </c>
      <c r="P202" s="229">
        <v>0</v>
      </c>
      <c r="Q202" s="229">
        <f>ROUND(E202*P202,2)</f>
        <v>0</v>
      </c>
      <c r="R202" s="229" t="s">
        <v>264</v>
      </c>
      <c r="S202" s="229" t="s">
        <v>111</v>
      </c>
      <c r="T202" s="229" t="s">
        <v>111</v>
      </c>
      <c r="U202" s="229">
        <v>0</v>
      </c>
      <c r="V202" s="229">
        <f>ROUND(E202*U202,2)</f>
        <v>0</v>
      </c>
      <c r="W202" s="229"/>
      <c r="X202" s="229" t="s">
        <v>265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266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.5" outlineLevel="1">
      <c r="A203" s="227"/>
      <c r="B203" s="228"/>
      <c r="C203" s="255" t="s">
        <v>273</v>
      </c>
      <c r="D203" s="231"/>
      <c r="E203" s="232">
        <v>7.35</v>
      </c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115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27"/>
      <c r="B204" s="228"/>
      <c r="C204" s="255" t="s">
        <v>152</v>
      </c>
      <c r="D204" s="231"/>
      <c r="E204" s="232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115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.5" outlineLevel="1">
      <c r="A205" s="240">
        <v>51</v>
      </c>
      <c r="B205" s="241" t="s">
        <v>274</v>
      </c>
      <c r="C205" s="254" t="s">
        <v>275</v>
      </c>
      <c r="D205" s="242" t="s">
        <v>110</v>
      </c>
      <c r="E205" s="243">
        <v>8.4</v>
      </c>
      <c r="F205" s="244"/>
      <c r="G205" s="245">
        <f>ROUND(E205*F205,2)</f>
        <v>0</v>
      </c>
      <c r="H205" s="230"/>
      <c r="I205" s="229">
        <f>ROUND(E205*H205,2)</f>
        <v>0</v>
      </c>
      <c r="J205" s="230"/>
      <c r="K205" s="229">
        <f>ROUND(E205*J205,2)</f>
        <v>0</v>
      </c>
      <c r="L205" s="229">
        <v>21</v>
      </c>
      <c r="M205" s="229">
        <f>G205*(1+L205/100)</f>
        <v>0</v>
      </c>
      <c r="N205" s="229">
        <v>0.13100000000000001</v>
      </c>
      <c r="O205" s="229">
        <f>ROUND(E205*N205,2)</f>
        <v>1.1000000000000001</v>
      </c>
      <c r="P205" s="229">
        <v>0</v>
      </c>
      <c r="Q205" s="229">
        <f>ROUND(E205*P205,2)</f>
        <v>0</v>
      </c>
      <c r="R205" s="229" t="s">
        <v>264</v>
      </c>
      <c r="S205" s="229" t="s">
        <v>111</v>
      </c>
      <c r="T205" s="229" t="s">
        <v>111</v>
      </c>
      <c r="U205" s="229">
        <v>0</v>
      </c>
      <c r="V205" s="229">
        <f>ROUND(E205*U205,2)</f>
        <v>0</v>
      </c>
      <c r="W205" s="229"/>
      <c r="X205" s="229" t="s">
        <v>265</v>
      </c>
      <c r="Y205" s="210"/>
      <c r="Z205" s="210"/>
      <c r="AA205" s="210"/>
      <c r="AB205" s="210"/>
      <c r="AC205" s="210"/>
      <c r="AD205" s="210"/>
      <c r="AE205" s="210"/>
      <c r="AF205" s="210"/>
      <c r="AG205" s="210" t="s">
        <v>266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>
      <c r="A206" s="227"/>
      <c r="B206" s="228"/>
      <c r="C206" s="255" t="s">
        <v>276</v>
      </c>
      <c r="D206" s="231"/>
      <c r="E206" s="232">
        <v>8.4</v>
      </c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115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27"/>
      <c r="B207" s="228"/>
      <c r="C207" s="255" t="s">
        <v>152</v>
      </c>
      <c r="D207" s="231"/>
      <c r="E207" s="232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115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>
      <c r="A208" s="234" t="s">
        <v>106</v>
      </c>
      <c r="B208" s="235" t="s">
        <v>67</v>
      </c>
      <c r="C208" s="253" t="s">
        <v>68</v>
      </c>
      <c r="D208" s="236"/>
      <c r="E208" s="237"/>
      <c r="F208" s="238"/>
      <c r="G208" s="239">
        <f>SUMIF(AG209:AG222,"&lt;&gt;NOR",G209:G222)</f>
        <v>0</v>
      </c>
      <c r="H208" s="233"/>
      <c r="I208" s="233">
        <f>SUM(I209:I222)</f>
        <v>0</v>
      </c>
      <c r="J208" s="233"/>
      <c r="K208" s="233">
        <f>SUM(K209:K222)</f>
        <v>0</v>
      </c>
      <c r="L208" s="233"/>
      <c r="M208" s="233">
        <f>SUM(M209:M222)</f>
        <v>0</v>
      </c>
      <c r="N208" s="233"/>
      <c r="O208" s="233">
        <f>SUM(O209:O222)</f>
        <v>100.38</v>
      </c>
      <c r="P208" s="233"/>
      <c r="Q208" s="233">
        <f>SUM(Q209:Q222)</f>
        <v>0</v>
      </c>
      <c r="R208" s="233"/>
      <c r="S208" s="233"/>
      <c r="T208" s="233"/>
      <c r="U208" s="233"/>
      <c r="V208" s="233">
        <f>SUM(V209:V222)</f>
        <v>0</v>
      </c>
      <c r="W208" s="233"/>
      <c r="X208" s="233"/>
      <c r="AG208" t="s">
        <v>107</v>
      </c>
    </row>
    <row r="209" spans="1:60" outlineLevel="1">
      <c r="A209" s="240">
        <v>52</v>
      </c>
      <c r="B209" s="241" t="s">
        <v>277</v>
      </c>
      <c r="C209" s="254" t="s">
        <v>278</v>
      </c>
      <c r="D209" s="242" t="s">
        <v>196</v>
      </c>
      <c r="E209" s="243">
        <v>2</v>
      </c>
      <c r="F209" s="244"/>
      <c r="G209" s="245">
        <f>ROUND(E209*F209,2)</f>
        <v>0</v>
      </c>
      <c r="H209" s="230"/>
      <c r="I209" s="229">
        <f>ROUND(E209*H209,2)</f>
        <v>0</v>
      </c>
      <c r="J209" s="230"/>
      <c r="K209" s="229">
        <f>ROUND(E209*J209,2)</f>
        <v>0</v>
      </c>
      <c r="L209" s="229">
        <v>21</v>
      </c>
      <c r="M209" s="229">
        <f>G209*(1+L209/100)</f>
        <v>0</v>
      </c>
      <c r="N209" s="229">
        <v>0.43381999999999998</v>
      </c>
      <c r="O209" s="229">
        <f>ROUND(E209*N209,2)</f>
        <v>0.87</v>
      </c>
      <c r="P209" s="229">
        <v>0</v>
      </c>
      <c r="Q209" s="229">
        <f>ROUND(E209*P209,2)</f>
        <v>0</v>
      </c>
      <c r="R209" s="229"/>
      <c r="S209" s="229" t="s">
        <v>111</v>
      </c>
      <c r="T209" s="229" t="s">
        <v>111</v>
      </c>
      <c r="U209" s="229">
        <v>0</v>
      </c>
      <c r="V209" s="229">
        <f>ROUND(E209*U209,2)</f>
        <v>0</v>
      </c>
      <c r="W209" s="229"/>
      <c r="X209" s="229" t="s">
        <v>112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113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27"/>
      <c r="B210" s="228"/>
      <c r="C210" s="255" t="s">
        <v>279</v>
      </c>
      <c r="D210" s="231"/>
      <c r="E210" s="232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115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27"/>
      <c r="B211" s="228"/>
      <c r="C211" s="255" t="s">
        <v>280</v>
      </c>
      <c r="D211" s="231"/>
      <c r="E211" s="232">
        <v>1</v>
      </c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115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27"/>
      <c r="B212" s="228"/>
      <c r="C212" s="255" t="s">
        <v>281</v>
      </c>
      <c r="D212" s="231"/>
      <c r="E212" s="232">
        <v>1</v>
      </c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115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27"/>
      <c r="B213" s="228"/>
      <c r="C213" s="255" t="s">
        <v>152</v>
      </c>
      <c r="D213" s="231"/>
      <c r="E213" s="232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115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>
      <c r="A214" s="240">
        <v>53</v>
      </c>
      <c r="B214" s="241" t="s">
        <v>282</v>
      </c>
      <c r="C214" s="254" t="s">
        <v>283</v>
      </c>
      <c r="D214" s="242" t="s">
        <v>143</v>
      </c>
      <c r="E214" s="243">
        <v>180</v>
      </c>
      <c r="F214" s="244"/>
      <c r="G214" s="245">
        <f>ROUND(E214*F214,2)</f>
        <v>0</v>
      </c>
      <c r="H214" s="230"/>
      <c r="I214" s="229">
        <f>ROUND(E214*H214,2)</f>
        <v>0</v>
      </c>
      <c r="J214" s="230"/>
      <c r="K214" s="229">
        <f>ROUND(E214*J214,2)</f>
        <v>0</v>
      </c>
      <c r="L214" s="229">
        <v>21</v>
      </c>
      <c r="M214" s="229">
        <f>G214*(1+L214/100)</f>
        <v>0</v>
      </c>
      <c r="N214" s="229">
        <v>0.43651000000000001</v>
      </c>
      <c r="O214" s="229">
        <f>ROUND(E214*N214,2)</f>
        <v>78.569999999999993</v>
      </c>
      <c r="P214" s="229">
        <v>0</v>
      </c>
      <c r="Q214" s="229">
        <f>ROUND(E214*P214,2)</f>
        <v>0</v>
      </c>
      <c r="R214" s="229"/>
      <c r="S214" s="229" t="s">
        <v>111</v>
      </c>
      <c r="T214" s="229" t="s">
        <v>111</v>
      </c>
      <c r="U214" s="229">
        <v>0</v>
      </c>
      <c r="V214" s="229">
        <f>ROUND(E214*U214,2)</f>
        <v>0</v>
      </c>
      <c r="W214" s="229"/>
      <c r="X214" s="229" t="s">
        <v>197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198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27"/>
      <c r="B215" s="228"/>
      <c r="C215" s="255" t="s">
        <v>284</v>
      </c>
      <c r="D215" s="231"/>
      <c r="E215" s="232">
        <v>180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115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27"/>
      <c r="B216" s="228"/>
      <c r="C216" s="255" t="s">
        <v>152</v>
      </c>
      <c r="D216" s="231"/>
      <c r="E216" s="232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115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>
      <c r="A217" s="240">
        <v>54</v>
      </c>
      <c r="B217" s="241" t="s">
        <v>285</v>
      </c>
      <c r="C217" s="254" t="s">
        <v>286</v>
      </c>
      <c r="D217" s="242" t="s">
        <v>143</v>
      </c>
      <c r="E217" s="243">
        <v>35</v>
      </c>
      <c r="F217" s="244"/>
      <c r="G217" s="245">
        <f>ROUND(E217*F217,2)</f>
        <v>0</v>
      </c>
      <c r="H217" s="230"/>
      <c r="I217" s="229">
        <f>ROUND(E217*H217,2)</f>
        <v>0</v>
      </c>
      <c r="J217" s="230"/>
      <c r="K217" s="229">
        <f>ROUND(E217*J217,2)</f>
        <v>0</v>
      </c>
      <c r="L217" s="229">
        <v>21</v>
      </c>
      <c r="M217" s="229">
        <f>G217*(1+L217/100)</f>
        <v>0</v>
      </c>
      <c r="N217" s="229">
        <v>0.45800999999999997</v>
      </c>
      <c r="O217" s="229">
        <f>ROUND(E217*N217,2)</f>
        <v>16.03</v>
      </c>
      <c r="P217" s="229">
        <v>0</v>
      </c>
      <c r="Q217" s="229">
        <f>ROUND(E217*P217,2)</f>
        <v>0</v>
      </c>
      <c r="R217" s="229"/>
      <c r="S217" s="229" t="s">
        <v>111</v>
      </c>
      <c r="T217" s="229" t="s">
        <v>111</v>
      </c>
      <c r="U217" s="229">
        <v>0</v>
      </c>
      <c r="V217" s="229">
        <f>ROUND(E217*U217,2)</f>
        <v>0</v>
      </c>
      <c r="W217" s="229"/>
      <c r="X217" s="229" t="s">
        <v>197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198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1">
      <c r="A218" s="227"/>
      <c r="B218" s="228"/>
      <c r="C218" s="255" t="s">
        <v>287</v>
      </c>
      <c r="D218" s="231"/>
      <c r="E218" s="232">
        <v>35</v>
      </c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115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27"/>
      <c r="B219" s="228"/>
      <c r="C219" s="255" t="s">
        <v>152</v>
      </c>
      <c r="D219" s="231"/>
      <c r="E219" s="232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115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1">
      <c r="A220" s="240">
        <v>55</v>
      </c>
      <c r="B220" s="241" t="s">
        <v>288</v>
      </c>
      <c r="C220" s="254" t="s">
        <v>289</v>
      </c>
      <c r="D220" s="242" t="s">
        <v>196</v>
      </c>
      <c r="E220" s="243">
        <v>6</v>
      </c>
      <c r="F220" s="244"/>
      <c r="G220" s="245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0.81886000000000003</v>
      </c>
      <c r="O220" s="229">
        <f>ROUND(E220*N220,2)</f>
        <v>4.91</v>
      </c>
      <c r="P220" s="229">
        <v>0</v>
      </c>
      <c r="Q220" s="229">
        <f>ROUND(E220*P220,2)</f>
        <v>0</v>
      </c>
      <c r="R220" s="229"/>
      <c r="S220" s="229" t="s">
        <v>111</v>
      </c>
      <c r="T220" s="229" t="s">
        <v>111</v>
      </c>
      <c r="U220" s="229">
        <v>0</v>
      </c>
      <c r="V220" s="229">
        <f>ROUND(E220*U220,2)</f>
        <v>0</v>
      </c>
      <c r="W220" s="229"/>
      <c r="X220" s="229" t="s">
        <v>197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198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1">
      <c r="A221" s="227"/>
      <c r="B221" s="228"/>
      <c r="C221" s="255" t="s">
        <v>290</v>
      </c>
      <c r="D221" s="231"/>
      <c r="E221" s="232">
        <v>6</v>
      </c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115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27"/>
      <c r="B222" s="228"/>
      <c r="C222" s="255" t="s">
        <v>152</v>
      </c>
      <c r="D222" s="231"/>
      <c r="E222" s="232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115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>
      <c r="A223" s="234" t="s">
        <v>106</v>
      </c>
      <c r="B223" s="235" t="s">
        <v>69</v>
      </c>
      <c r="C223" s="253" t="s">
        <v>70</v>
      </c>
      <c r="D223" s="236"/>
      <c r="E223" s="237"/>
      <c r="F223" s="238"/>
      <c r="G223" s="239">
        <f>SUMIF(AG224:AG284,"&lt;&gt;NOR",G224:G284)</f>
        <v>0</v>
      </c>
      <c r="H223" s="233"/>
      <c r="I223" s="233">
        <f>SUM(I224:I284)</f>
        <v>0</v>
      </c>
      <c r="J223" s="233"/>
      <c r="K223" s="233">
        <f>SUM(K224:K284)</f>
        <v>0</v>
      </c>
      <c r="L223" s="233"/>
      <c r="M223" s="233">
        <f>SUM(M224:M284)</f>
        <v>0</v>
      </c>
      <c r="N223" s="233"/>
      <c r="O223" s="233">
        <f>SUM(O224:O284)</f>
        <v>153.39000000000004</v>
      </c>
      <c r="P223" s="233"/>
      <c r="Q223" s="233">
        <f>SUM(Q224:Q284)</f>
        <v>0</v>
      </c>
      <c r="R223" s="233"/>
      <c r="S223" s="233"/>
      <c r="T223" s="233"/>
      <c r="U223" s="233"/>
      <c r="V223" s="233">
        <f>SUM(V224:V284)</f>
        <v>0</v>
      </c>
      <c r="W223" s="233"/>
      <c r="X223" s="233"/>
      <c r="AG223" t="s">
        <v>107</v>
      </c>
    </row>
    <row r="224" spans="1:60" outlineLevel="1">
      <c r="A224" s="240">
        <v>56</v>
      </c>
      <c r="B224" s="241" t="s">
        <v>291</v>
      </c>
      <c r="C224" s="254" t="s">
        <v>292</v>
      </c>
      <c r="D224" s="242" t="s">
        <v>196</v>
      </c>
      <c r="E224" s="243">
        <v>6</v>
      </c>
      <c r="F224" s="244"/>
      <c r="G224" s="245">
        <f>ROUND(E224*F224,2)</f>
        <v>0</v>
      </c>
      <c r="H224" s="230"/>
      <c r="I224" s="229">
        <f>ROUND(E224*H224,2)</f>
        <v>0</v>
      </c>
      <c r="J224" s="230"/>
      <c r="K224" s="229">
        <f>ROUND(E224*J224,2)</f>
        <v>0</v>
      </c>
      <c r="L224" s="229">
        <v>21</v>
      </c>
      <c r="M224" s="229">
        <f>G224*(1+L224/100)</f>
        <v>0</v>
      </c>
      <c r="N224" s="229">
        <v>0.25</v>
      </c>
      <c r="O224" s="229">
        <f>ROUND(E224*N224,2)</f>
        <v>1.5</v>
      </c>
      <c r="P224" s="229">
        <v>0</v>
      </c>
      <c r="Q224" s="229">
        <f>ROUND(E224*P224,2)</f>
        <v>0</v>
      </c>
      <c r="R224" s="229"/>
      <c r="S224" s="229" t="s">
        <v>111</v>
      </c>
      <c r="T224" s="229" t="s">
        <v>111</v>
      </c>
      <c r="U224" s="229">
        <v>0</v>
      </c>
      <c r="V224" s="229">
        <f>ROUND(E224*U224,2)</f>
        <v>0</v>
      </c>
      <c r="W224" s="229"/>
      <c r="X224" s="229" t="s">
        <v>112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113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27"/>
      <c r="B225" s="228"/>
      <c r="C225" s="255" t="s">
        <v>293</v>
      </c>
      <c r="D225" s="231"/>
      <c r="E225" s="232">
        <v>6</v>
      </c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115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27"/>
      <c r="B226" s="228"/>
      <c r="C226" s="255" t="s">
        <v>116</v>
      </c>
      <c r="D226" s="231"/>
      <c r="E226" s="232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115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>
      <c r="A227" s="240">
        <v>57</v>
      </c>
      <c r="B227" s="241" t="s">
        <v>294</v>
      </c>
      <c r="C227" s="254" t="s">
        <v>295</v>
      </c>
      <c r="D227" s="242" t="s">
        <v>196</v>
      </c>
      <c r="E227" s="243">
        <v>6</v>
      </c>
      <c r="F227" s="244"/>
      <c r="G227" s="245">
        <f>ROUND(E227*F227,2)</f>
        <v>0</v>
      </c>
      <c r="H227" s="230"/>
      <c r="I227" s="229">
        <f>ROUND(E227*H227,2)</f>
        <v>0</v>
      </c>
      <c r="J227" s="230"/>
      <c r="K227" s="229">
        <f>ROUND(E227*J227,2)</f>
        <v>0</v>
      </c>
      <c r="L227" s="229">
        <v>21</v>
      </c>
      <c r="M227" s="229">
        <f>G227*(1+L227/100)</f>
        <v>0</v>
      </c>
      <c r="N227" s="229">
        <v>0</v>
      </c>
      <c r="O227" s="229">
        <f>ROUND(E227*N227,2)</f>
        <v>0</v>
      </c>
      <c r="P227" s="229">
        <v>0</v>
      </c>
      <c r="Q227" s="229">
        <f>ROUND(E227*P227,2)</f>
        <v>0</v>
      </c>
      <c r="R227" s="229"/>
      <c r="S227" s="229" t="s">
        <v>111</v>
      </c>
      <c r="T227" s="229" t="s">
        <v>111</v>
      </c>
      <c r="U227" s="229">
        <v>0</v>
      </c>
      <c r="V227" s="229">
        <f>ROUND(E227*U227,2)</f>
        <v>0</v>
      </c>
      <c r="W227" s="229"/>
      <c r="X227" s="229" t="s">
        <v>112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113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>
      <c r="A228" s="227"/>
      <c r="B228" s="228"/>
      <c r="C228" s="255" t="s">
        <v>293</v>
      </c>
      <c r="D228" s="231"/>
      <c r="E228" s="232">
        <v>6</v>
      </c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115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27"/>
      <c r="B229" s="228"/>
      <c r="C229" s="255" t="s">
        <v>116</v>
      </c>
      <c r="D229" s="231"/>
      <c r="E229" s="232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115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>
      <c r="A230" s="240">
        <v>58</v>
      </c>
      <c r="B230" s="241" t="s">
        <v>296</v>
      </c>
      <c r="C230" s="254" t="s">
        <v>297</v>
      </c>
      <c r="D230" s="242" t="s">
        <v>143</v>
      </c>
      <c r="E230" s="243">
        <v>592</v>
      </c>
      <c r="F230" s="244"/>
      <c r="G230" s="245">
        <f>ROUND(E230*F230,2)</f>
        <v>0</v>
      </c>
      <c r="H230" s="230"/>
      <c r="I230" s="229">
        <f>ROUND(E230*H230,2)</f>
        <v>0</v>
      </c>
      <c r="J230" s="230"/>
      <c r="K230" s="229">
        <f>ROUND(E230*J230,2)</f>
        <v>0</v>
      </c>
      <c r="L230" s="229">
        <v>21</v>
      </c>
      <c r="M230" s="229">
        <f>G230*(1+L230/100)</f>
        <v>0</v>
      </c>
      <c r="N230" s="229">
        <v>0.188</v>
      </c>
      <c r="O230" s="229">
        <f>ROUND(E230*N230,2)</f>
        <v>111.3</v>
      </c>
      <c r="P230" s="229">
        <v>0</v>
      </c>
      <c r="Q230" s="229">
        <f>ROUND(E230*P230,2)</f>
        <v>0</v>
      </c>
      <c r="R230" s="229"/>
      <c r="S230" s="229" t="s">
        <v>111</v>
      </c>
      <c r="T230" s="229" t="s">
        <v>111</v>
      </c>
      <c r="U230" s="229">
        <v>0</v>
      </c>
      <c r="V230" s="229">
        <f>ROUND(E230*U230,2)</f>
        <v>0</v>
      </c>
      <c r="W230" s="229"/>
      <c r="X230" s="229" t="s">
        <v>112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113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2.5" outlineLevel="1">
      <c r="A231" s="227"/>
      <c r="B231" s="228"/>
      <c r="C231" s="255" t="s">
        <v>298</v>
      </c>
      <c r="D231" s="231"/>
      <c r="E231" s="232">
        <v>242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115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outlineLevel="1">
      <c r="A232" s="227"/>
      <c r="B232" s="228"/>
      <c r="C232" s="255" t="s">
        <v>299</v>
      </c>
      <c r="D232" s="231"/>
      <c r="E232" s="232">
        <v>105</v>
      </c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115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>
      <c r="A233" s="227"/>
      <c r="B233" s="228"/>
      <c r="C233" s="255" t="s">
        <v>300</v>
      </c>
      <c r="D233" s="231"/>
      <c r="E233" s="232">
        <v>25</v>
      </c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115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2.5" outlineLevel="1">
      <c r="A234" s="227"/>
      <c r="B234" s="228"/>
      <c r="C234" s="255" t="s">
        <v>301</v>
      </c>
      <c r="D234" s="231"/>
      <c r="E234" s="232">
        <v>75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115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.5" outlineLevel="1">
      <c r="A235" s="227"/>
      <c r="B235" s="228"/>
      <c r="C235" s="255" t="s">
        <v>302</v>
      </c>
      <c r="D235" s="231"/>
      <c r="E235" s="232">
        <v>145</v>
      </c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115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>
      <c r="A236" s="227"/>
      <c r="B236" s="228"/>
      <c r="C236" s="255" t="s">
        <v>152</v>
      </c>
      <c r="D236" s="231"/>
      <c r="E236" s="232"/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115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>
      <c r="A237" s="240">
        <v>59</v>
      </c>
      <c r="B237" s="241" t="s">
        <v>303</v>
      </c>
      <c r="C237" s="254" t="s">
        <v>304</v>
      </c>
      <c r="D237" s="242" t="s">
        <v>143</v>
      </c>
      <c r="E237" s="243">
        <v>22</v>
      </c>
      <c r="F237" s="244"/>
      <c r="G237" s="245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2.0000000000000002E-5</v>
      </c>
      <c r="O237" s="229">
        <f>ROUND(E237*N237,2)</f>
        <v>0</v>
      </c>
      <c r="P237" s="229">
        <v>0</v>
      </c>
      <c r="Q237" s="229">
        <f>ROUND(E237*P237,2)</f>
        <v>0</v>
      </c>
      <c r="R237" s="229"/>
      <c r="S237" s="229" t="s">
        <v>111</v>
      </c>
      <c r="T237" s="229" t="s">
        <v>111</v>
      </c>
      <c r="U237" s="229">
        <v>0</v>
      </c>
      <c r="V237" s="229">
        <f>ROUND(E237*U237,2)</f>
        <v>0</v>
      </c>
      <c r="W237" s="229"/>
      <c r="X237" s="229" t="s">
        <v>112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113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>
      <c r="A238" s="227"/>
      <c r="B238" s="228"/>
      <c r="C238" s="255" t="s">
        <v>305</v>
      </c>
      <c r="D238" s="231"/>
      <c r="E238" s="232">
        <v>22</v>
      </c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115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>
      <c r="A239" s="227"/>
      <c r="B239" s="228"/>
      <c r="C239" s="255" t="s">
        <v>152</v>
      </c>
      <c r="D239" s="231"/>
      <c r="E239" s="232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115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40">
        <v>60</v>
      </c>
      <c r="B240" s="241" t="s">
        <v>306</v>
      </c>
      <c r="C240" s="254" t="s">
        <v>307</v>
      </c>
      <c r="D240" s="242" t="s">
        <v>143</v>
      </c>
      <c r="E240" s="243">
        <v>22</v>
      </c>
      <c r="F240" s="244"/>
      <c r="G240" s="245">
        <f>ROUND(E240*F240,2)</f>
        <v>0</v>
      </c>
      <c r="H240" s="230"/>
      <c r="I240" s="229">
        <f>ROUND(E240*H240,2)</f>
        <v>0</v>
      </c>
      <c r="J240" s="230"/>
      <c r="K240" s="229">
        <f>ROUND(E240*J240,2)</f>
        <v>0</v>
      </c>
      <c r="L240" s="229">
        <v>21</v>
      </c>
      <c r="M240" s="229">
        <f>G240*(1+L240/100)</f>
        <v>0</v>
      </c>
      <c r="N240" s="229">
        <v>0</v>
      </c>
      <c r="O240" s="229">
        <f>ROUND(E240*N240,2)</f>
        <v>0</v>
      </c>
      <c r="P240" s="229">
        <v>0</v>
      </c>
      <c r="Q240" s="229">
        <f>ROUND(E240*P240,2)</f>
        <v>0</v>
      </c>
      <c r="R240" s="229"/>
      <c r="S240" s="229" t="s">
        <v>111</v>
      </c>
      <c r="T240" s="229" t="s">
        <v>111</v>
      </c>
      <c r="U240" s="229">
        <v>0</v>
      </c>
      <c r="V240" s="229">
        <f>ROUND(E240*U240,2)</f>
        <v>0</v>
      </c>
      <c r="W240" s="229"/>
      <c r="X240" s="229" t="s">
        <v>112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113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>
      <c r="A241" s="227"/>
      <c r="B241" s="228"/>
      <c r="C241" s="255" t="s">
        <v>308</v>
      </c>
      <c r="D241" s="231"/>
      <c r="E241" s="232">
        <v>22</v>
      </c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115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>
      <c r="A242" s="227"/>
      <c r="B242" s="228"/>
      <c r="C242" s="255" t="s">
        <v>116</v>
      </c>
      <c r="D242" s="231"/>
      <c r="E242" s="232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115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>
      <c r="A243" s="240">
        <v>61</v>
      </c>
      <c r="B243" s="241" t="s">
        <v>309</v>
      </c>
      <c r="C243" s="254" t="s">
        <v>310</v>
      </c>
      <c r="D243" s="242" t="s">
        <v>311</v>
      </c>
      <c r="E243" s="243">
        <v>5.4999999999999997E-3</v>
      </c>
      <c r="F243" s="244"/>
      <c r="G243" s="245">
        <f>ROUND(E243*F243,2)</f>
        <v>0</v>
      </c>
      <c r="H243" s="230"/>
      <c r="I243" s="229">
        <f>ROUND(E243*H243,2)</f>
        <v>0</v>
      </c>
      <c r="J243" s="230"/>
      <c r="K243" s="229">
        <f>ROUND(E243*J243,2)</f>
        <v>0</v>
      </c>
      <c r="L243" s="229">
        <v>21</v>
      </c>
      <c r="M243" s="229">
        <f>G243*(1+L243/100)</f>
        <v>0</v>
      </c>
      <c r="N243" s="229">
        <v>1</v>
      </c>
      <c r="O243" s="229">
        <f>ROUND(E243*N243,2)</f>
        <v>0.01</v>
      </c>
      <c r="P243" s="229">
        <v>0</v>
      </c>
      <c r="Q243" s="229">
        <f>ROUND(E243*P243,2)</f>
        <v>0</v>
      </c>
      <c r="R243" s="229" t="s">
        <v>264</v>
      </c>
      <c r="S243" s="229" t="s">
        <v>111</v>
      </c>
      <c r="T243" s="229" t="s">
        <v>111</v>
      </c>
      <c r="U243" s="229">
        <v>0</v>
      </c>
      <c r="V243" s="229">
        <f>ROUND(E243*U243,2)</f>
        <v>0</v>
      </c>
      <c r="W243" s="229"/>
      <c r="X243" s="229" t="s">
        <v>265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266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2.5" outlineLevel="1">
      <c r="A244" s="227"/>
      <c r="B244" s="228"/>
      <c r="C244" s="255" t="s">
        <v>312</v>
      </c>
      <c r="D244" s="231"/>
      <c r="E244" s="232">
        <v>0.01</v>
      </c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115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27"/>
      <c r="B245" s="228"/>
      <c r="C245" s="255" t="s">
        <v>152</v>
      </c>
      <c r="D245" s="231"/>
      <c r="E245" s="232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115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2.5" outlineLevel="1">
      <c r="A246" s="240">
        <v>62</v>
      </c>
      <c r="B246" s="241" t="s">
        <v>313</v>
      </c>
      <c r="C246" s="254" t="s">
        <v>314</v>
      </c>
      <c r="D246" s="242" t="s">
        <v>196</v>
      </c>
      <c r="E246" s="243">
        <v>1</v>
      </c>
      <c r="F246" s="244"/>
      <c r="G246" s="245">
        <f>ROUND(E246*F246,2)</f>
        <v>0</v>
      </c>
      <c r="H246" s="230"/>
      <c r="I246" s="229">
        <f>ROUND(E246*H246,2)</f>
        <v>0</v>
      </c>
      <c r="J246" s="230"/>
      <c r="K246" s="229">
        <f>ROUND(E246*J246,2)</f>
        <v>0</v>
      </c>
      <c r="L246" s="229">
        <v>21</v>
      </c>
      <c r="M246" s="229">
        <f>G246*(1+L246/100)</f>
        <v>0</v>
      </c>
      <c r="N246" s="229">
        <v>5.1000000000000004E-3</v>
      </c>
      <c r="O246" s="229">
        <f>ROUND(E246*N246,2)</f>
        <v>0.01</v>
      </c>
      <c r="P246" s="229">
        <v>0</v>
      </c>
      <c r="Q246" s="229">
        <f>ROUND(E246*P246,2)</f>
        <v>0</v>
      </c>
      <c r="R246" s="229" t="s">
        <v>264</v>
      </c>
      <c r="S246" s="229" t="s">
        <v>111</v>
      </c>
      <c r="T246" s="229" t="s">
        <v>111</v>
      </c>
      <c r="U246" s="229">
        <v>0</v>
      </c>
      <c r="V246" s="229">
        <f>ROUND(E246*U246,2)</f>
        <v>0</v>
      </c>
      <c r="W246" s="229"/>
      <c r="X246" s="229" t="s">
        <v>265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266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>
      <c r="A247" s="227"/>
      <c r="B247" s="228"/>
      <c r="C247" s="255" t="s">
        <v>315</v>
      </c>
      <c r="D247" s="231"/>
      <c r="E247" s="232">
        <v>1</v>
      </c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115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>
      <c r="A248" s="227"/>
      <c r="B248" s="228"/>
      <c r="C248" s="255" t="s">
        <v>116</v>
      </c>
      <c r="D248" s="231"/>
      <c r="E248" s="232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115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40">
        <v>63</v>
      </c>
      <c r="B249" s="241" t="s">
        <v>316</v>
      </c>
      <c r="C249" s="254" t="s">
        <v>317</v>
      </c>
      <c r="D249" s="242" t="s">
        <v>196</v>
      </c>
      <c r="E249" s="243">
        <v>1</v>
      </c>
      <c r="F249" s="244"/>
      <c r="G249" s="245">
        <f>ROUND(E249*F249,2)</f>
        <v>0</v>
      </c>
      <c r="H249" s="230"/>
      <c r="I249" s="229">
        <f>ROUND(E249*H249,2)</f>
        <v>0</v>
      </c>
      <c r="J249" s="230"/>
      <c r="K249" s="229">
        <f>ROUND(E249*J249,2)</f>
        <v>0</v>
      </c>
      <c r="L249" s="229">
        <v>21</v>
      </c>
      <c r="M249" s="229">
        <f>G249*(1+L249/100)</f>
        <v>0</v>
      </c>
      <c r="N249" s="229">
        <v>5.1000000000000004E-3</v>
      </c>
      <c r="O249" s="229">
        <f>ROUND(E249*N249,2)</f>
        <v>0.01</v>
      </c>
      <c r="P249" s="229">
        <v>0</v>
      </c>
      <c r="Q249" s="229">
        <f>ROUND(E249*P249,2)</f>
        <v>0</v>
      </c>
      <c r="R249" s="229" t="s">
        <v>264</v>
      </c>
      <c r="S249" s="229" t="s">
        <v>111</v>
      </c>
      <c r="T249" s="229" t="s">
        <v>111</v>
      </c>
      <c r="U249" s="229">
        <v>0</v>
      </c>
      <c r="V249" s="229">
        <f>ROUND(E249*U249,2)</f>
        <v>0</v>
      </c>
      <c r="W249" s="229"/>
      <c r="X249" s="229" t="s">
        <v>265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266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27"/>
      <c r="B250" s="228"/>
      <c r="C250" s="255" t="s">
        <v>318</v>
      </c>
      <c r="D250" s="231"/>
      <c r="E250" s="232">
        <v>1</v>
      </c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115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>
      <c r="A251" s="227"/>
      <c r="B251" s="228"/>
      <c r="C251" s="255" t="s">
        <v>116</v>
      </c>
      <c r="D251" s="231"/>
      <c r="E251" s="232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115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40">
        <v>64</v>
      </c>
      <c r="B252" s="241" t="s">
        <v>319</v>
      </c>
      <c r="C252" s="254" t="s">
        <v>320</v>
      </c>
      <c r="D252" s="242" t="s">
        <v>196</v>
      </c>
      <c r="E252" s="243">
        <v>1</v>
      </c>
      <c r="F252" s="244"/>
      <c r="G252" s="245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5.1000000000000004E-3</v>
      </c>
      <c r="O252" s="229">
        <f>ROUND(E252*N252,2)</f>
        <v>0.01</v>
      </c>
      <c r="P252" s="229">
        <v>0</v>
      </c>
      <c r="Q252" s="229">
        <f>ROUND(E252*P252,2)</f>
        <v>0</v>
      </c>
      <c r="R252" s="229" t="s">
        <v>264</v>
      </c>
      <c r="S252" s="229" t="s">
        <v>111</v>
      </c>
      <c r="T252" s="229" t="s">
        <v>111</v>
      </c>
      <c r="U252" s="229">
        <v>0</v>
      </c>
      <c r="V252" s="229">
        <f>ROUND(E252*U252,2)</f>
        <v>0</v>
      </c>
      <c r="W252" s="229"/>
      <c r="X252" s="229" t="s">
        <v>265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266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27"/>
      <c r="B253" s="228"/>
      <c r="C253" s="255" t="s">
        <v>321</v>
      </c>
      <c r="D253" s="231"/>
      <c r="E253" s="232">
        <v>1</v>
      </c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115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27"/>
      <c r="B254" s="228"/>
      <c r="C254" s="255" t="s">
        <v>116</v>
      </c>
      <c r="D254" s="231"/>
      <c r="E254" s="232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115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40">
        <v>65</v>
      </c>
      <c r="B255" s="241" t="s">
        <v>319</v>
      </c>
      <c r="C255" s="254" t="s">
        <v>320</v>
      </c>
      <c r="D255" s="242" t="s">
        <v>196</v>
      </c>
      <c r="E255" s="243">
        <v>1</v>
      </c>
      <c r="F255" s="244"/>
      <c r="G255" s="245">
        <f>ROUND(E255*F255,2)</f>
        <v>0</v>
      </c>
      <c r="H255" s="230"/>
      <c r="I255" s="229">
        <f>ROUND(E255*H255,2)</f>
        <v>0</v>
      </c>
      <c r="J255" s="230"/>
      <c r="K255" s="229">
        <f>ROUND(E255*J255,2)</f>
        <v>0</v>
      </c>
      <c r="L255" s="229">
        <v>21</v>
      </c>
      <c r="M255" s="229">
        <f>G255*(1+L255/100)</f>
        <v>0</v>
      </c>
      <c r="N255" s="229">
        <v>5.1000000000000004E-3</v>
      </c>
      <c r="O255" s="229">
        <f>ROUND(E255*N255,2)</f>
        <v>0.01</v>
      </c>
      <c r="P255" s="229">
        <v>0</v>
      </c>
      <c r="Q255" s="229">
        <f>ROUND(E255*P255,2)</f>
        <v>0</v>
      </c>
      <c r="R255" s="229" t="s">
        <v>264</v>
      </c>
      <c r="S255" s="229" t="s">
        <v>111</v>
      </c>
      <c r="T255" s="229" t="s">
        <v>111</v>
      </c>
      <c r="U255" s="229">
        <v>0</v>
      </c>
      <c r="V255" s="229">
        <f>ROUND(E255*U255,2)</f>
        <v>0</v>
      </c>
      <c r="W255" s="229"/>
      <c r="X255" s="229" t="s">
        <v>265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266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>
      <c r="A256" s="227"/>
      <c r="B256" s="228"/>
      <c r="C256" s="255" t="s">
        <v>322</v>
      </c>
      <c r="D256" s="231"/>
      <c r="E256" s="232">
        <v>1</v>
      </c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115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>
      <c r="A257" s="227"/>
      <c r="B257" s="228"/>
      <c r="C257" s="255" t="s">
        <v>116</v>
      </c>
      <c r="D257" s="231"/>
      <c r="E257" s="232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115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40">
        <v>66</v>
      </c>
      <c r="B258" s="241" t="s">
        <v>323</v>
      </c>
      <c r="C258" s="254" t="s">
        <v>324</v>
      </c>
      <c r="D258" s="242" t="s">
        <v>196</v>
      </c>
      <c r="E258" s="243">
        <v>2</v>
      </c>
      <c r="F258" s="244"/>
      <c r="G258" s="245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7.0000000000000001E-3</v>
      </c>
      <c r="O258" s="229">
        <f>ROUND(E258*N258,2)</f>
        <v>0.01</v>
      </c>
      <c r="P258" s="229">
        <v>0</v>
      </c>
      <c r="Q258" s="229">
        <f>ROUND(E258*P258,2)</f>
        <v>0</v>
      </c>
      <c r="R258" s="229" t="s">
        <v>264</v>
      </c>
      <c r="S258" s="229" t="s">
        <v>111</v>
      </c>
      <c r="T258" s="229" t="s">
        <v>111</v>
      </c>
      <c r="U258" s="229">
        <v>0</v>
      </c>
      <c r="V258" s="229">
        <f>ROUND(E258*U258,2)</f>
        <v>0</v>
      </c>
      <c r="W258" s="229"/>
      <c r="X258" s="229" t="s">
        <v>265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266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>
      <c r="A259" s="227"/>
      <c r="B259" s="228"/>
      <c r="C259" s="255" t="s">
        <v>325</v>
      </c>
      <c r="D259" s="231"/>
      <c r="E259" s="232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115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>
      <c r="A260" s="227"/>
      <c r="B260" s="228"/>
      <c r="C260" s="255" t="s">
        <v>326</v>
      </c>
      <c r="D260" s="231"/>
      <c r="E260" s="232">
        <v>1</v>
      </c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115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>
      <c r="A261" s="227"/>
      <c r="B261" s="228"/>
      <c r="C261" s="255" t="s">
        <v>327</v>
      </c>
      <c r="D261" s="231"/>
      <c r="E261" s="232">
        <v>1</v>
      </c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115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27"/>
      <c r="B262" s="228"/>
      <c r="C262" s="255" t="s">
        <v>116</v>
      </c>
      <c r="D262" s="231"/>
      <c r="E262" s="232"/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115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40">
        <v>67</v>
      </c>
      <c r="B263" s="241" t="s">
        <v>328</v>
      </c>
      <c r="C263" s="254" t="s">
        <v>329</v>
      </c>
      <c r="D263" s="242" t="s">
        <v>196</v>
      </c>
      <c r="E263" s="243">
        <v>6</v>
      </c>
      <c r="F263" s="244"/>
      <c r="G263" s="245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1.2600000000000001E-3</v>
      </c>
      <c r="O263" s="229">
        <f>ROUND(E263*N263,2)</f>
        <v>0.01</v>
      </c>
      <c r="P263" s="229">
        <v>0</v>
      </c>
      <c r="Q263" s="229">
        <f>ROUND(E263*P263,2)</f>
        <v>0</v>
      </c>
      <c r="R263" s="229" t="s">
        <v>264</v>
      </c>
      <c r="S263" s="229" t="s">
        <v>330</v>
      </c>
      <c r="T263" s="229" t="s">
        <v>330</v>
      </c>
      <c r="U263" s="229">
        <v>0</v>
      </c>
      <c r="V263" s="229">
        <f>ROUND(E263*U263,2)</f>
        <v>0</v>
      </c>
      <c r="W263" s="229"/>
      <c r="X263" s="229" t="s">
        <v>265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266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>
      <c r="A264" s="227"/>
      <c r="B264" s="228"/>
      <c r="C264" s="255" t="s">
        <v>293</v>
      </c>
      <c r="D264" s="231"/>
      <c r="E264" s="232">
        <v>6</v>
      </c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115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27"/>
      <c r="B265" s="228"/>
      <c r="C265" s="255" t="s">
        <v>116</v>
      </c>
      <c r="D265" s="231"/>
      <c r="E265" s="232"/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115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40">
        <v>68</v>
      </c>
      <c r="B266" s="241" t="s">
        <v>331</v>
      </c>
      <c r="C266" s="254" t="s">
        <v>332</v>
      </c>
      <c r="D266" s="242" t="s">
        <v>196</v>
      </c>
      <c r="E266" s="243">
        <v>6</v>
      </c>
      <c r="F266" s="244"/>
      <c r="G266" s="245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5.4999999999999997E-3</v>
      </c>
      <c r="O266" s="229">
        <f>ROUND(E266*N266,2)</f>
        <v>0.03</v>
      </c>
      <c r="P266" s="229">
        <v>0</v>
      </c>
      <c r="Q266" s="229">
        <f>ROUND(E266*P266,2)</f>
        <v>0</v>
      </c>
      <c r="R266" s="229" t="s">
        <v>264</v>
      </c>
      <c r="S266" s="229" t="s">
        <v>111</v>
      </c>
      <c r="T266" s="229" t="s">
        <v>111</v>
      </c>
      <c r="U266" s="229">
        <v>0</v>
      </c>
      <c r="V266" s="229">
        <f>ROUND(E266*U266,2)</f>
        <v>0</v>
      </c>
      <c r="W266" s="229"/>
      <c r="X266" s="229" t="s">
        <v>265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266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27"/>
      <c r="B267" s="228"/>
      <c r="C267" s="255" t="s">
        <v>293</v>
      </c>
      <c r="D267" s="231"/>
      <c r="E267" s="232">
        <v>6</v>
      </c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115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27"/>
      <c r="B268" s="228"/>
      <c r="C268" s="255" t="s">
        <v>116</v>
      </c>
      <c r="D268" s="231"/>
      <c r="E268" s="232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115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>
      <c r="A269" s="240">
        <v>69</v>
      </c>
      <c r="B269" s="241" t="s">
        <v>333</v>
      </c>
      <c r="C269" s="254" t="s">
        <v>334</v>
      </c>
      <c r="D269" s="242" t="s">
        <v>196</v>
      </c>
      <c r="E269" s="243">
        <v>231</v>
      </c>
      <c r="F269" s="244"/>
      <c r="G269" s="245">
        <f>ROUND(E269*F269,2)</f>
        <v>0</v>
      </c>
      <c r="H269" s="230"/>
      <c r="I269" s="229">
        <f>ROUND(E269*H269,2)</f>
        <v>0</v>
      </c>
      <c r="J269" s="230"/>
      <c r="K269" s="229">
        <f>ROUND(E269*J269,2)</f>
        <v>0</v>
      </c>
      <c r="L269" s="229">
        <v>21</v>
      </c>
      <c r="M269" s="229">
        <f>G269*(1+L269/100)</f>
        <v>0</v>
      </c>
      <c r="N269" s="229">
        <v>5.4170000000000003E-2</v>
      </c>
      <c r="O269" s="229">
        <f>ROUND(E269*N269,2)</f>
        <v>12.51</v>
      </c>
      <c r="P269" s="229">
        <v>0</v>
      </c>
      <c r="Q269" s="229">
        <f>ROUND(E269*P269,2)</f>
        <v>0</v>
      </c>
      <c r="R269" s="229" t="s">
        <v>264</v>
      </c>
      <c r="S269" s="229" t="s">
        <v>111</v>
      </c>
      <c r="T269" s="229" t="s">
        <v>111</v>
      </c>
      <c r="U269" s="229">
        <v>0</v>
      </c>
      <c r="V269" s="229">
        <f>ROUND(E269*U269,2)</f>
        <v>0</v>
      </c>
      <c r="W269" s="229"/>
      <c r="X269" s="229" t="s">
        <v>265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266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.5" outlineLevel="1">
      <c r="A270" s="227"/>
      <c r="B270" s="228"/>
      <c r="C270" s="255" t="s">
        <v>335</v>
      </c>
      <c r="D270" s="231"/>
      <c r="E270" s="232">
        <v>78.75</v>
      </c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115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>
      <c r="A271" s="227"/>
      <c r="B271" s="228"/>
      <c r="C271" s="255" t="s">
        <v>336</v>
      </c>
      <c r="D271" s="231"/>
      <c r="E271" s="232">
        <v>152.25</v>
      </c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115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>
      <c r="A272" s="227"/>
      <c r="B272" s="228"/>
      <c r="C272" s="255" t="s">
        <v>152</v>
      </c>
      <c r="D272" s="231"/>
      <c r="E272" s="232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115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>
      <c r="A273" s="240">
        <v>70</v>
      </c>
      <c r="B273" s="241" t="s">
        <v>337</v>
      </c>
      <c r="C273" s="254" t="s">
        <v>338</v>
      </c>
      <c r="D273" s="242" t="s">
        <v>196</v>
      </c>
      <c r="E273" s="243">
        <v>254.1</v>
      </c>
      <c r="F273" s="244"/>
      <c r="G273" s="245">
        <f>ROUND(E273*F273,2)</f>
        <v>0</v>
      </c>
      <c r="H273" s="230"/>
      <c r="I273" s="229">
        <f>ROUND(E273*H273,2)</f>
        <v>0</v>
      </c>
      <c r="J273" s="230"/>
      <c r="K273" s="229">
        <f>ROUND(E273*J273,2)</f>
        <v>0</v>
      </c>
      <c r="L273" s="229">
        <v>21</v>
      </c>
      <c r="M273" s="229">
        <f>G273*(1+L273/100)</f>
        <v>0</v>
      </c>
      <c r="N273" s="229">
        <v>8.1970000000000001E-2</v>
      </c>
      <c r="O273" s="229">
        <f>ROUND(E273*N273,2)</f>
        <v>20.83</v>
      </c>
      <c r="P273" s="229">
        <v>0</v>
      </c>
      <c r="Q273" s="229">
        <f>ROUND(E273*P273,2)</f>
        <v>0</v>
      </c>
      <c r="R273" s="229" t="s">
        <v>264</v>
      </c>
      <c r="S273" s="229" t="s">
        <v>111</v>
      </c>
      <c r="T273" s="229" t="s">
        <v>111</v>
      </c>
      <c r="U273" s="229">
        <v>0</v>
      </c>
      <c r="V273" s="229">
        <f>ROUND(E273*U273,2)</f>
        <v>0</v>
      </c>
      <c r="W273" s="229"/>
      <c r="X273" s="229" t="s">
        <v>265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266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1">
      <c r="A274" s="227"/>
      <c r="B274" s="228"/>
      <c r="C274" s="255" t="s">
        <v>339</v>
      </c>
      <c r="D274" s="231"/>
      <c r="E274" s="232">
        <v>254.1</v>
      </c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115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>
      <c r="A275" s="227"/>
      <c r="B275" s="228"/>
      <c r="C275" s="255" t="s">
        <v>152</v>
      </c>
      <c r="D275" s="231"/>
      <c r="E275" s="232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115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40">
        <v>71</v>
      </c>
      <c r="B276" s="241" t="s">
        <v>340</v>
      </c>
      <c r="C276" s="254" t="s">
        <v>341</v>
      </c>
      <c r="D276" s="242" t="s">
        <v>196</v>
      </c>
      <c r="E276" s="243">
        <v>110.25</v>
      </c>
      <c r="F276" s="244"/>
      <c r="G276" s="245">
        <f>ROUND(E276*F276,2)</f>
        <v>0</v>
      </c>
      <c r="H276" s="230"/>
      <c r="I276" s="229">
        <f>ROUND(E276*H276,2)</f>
        <v>0</v>
      </c>
      <c r="J276" s="230"/>
      <c r="K276" s="229">
        <f>ROUND(E276*J276,2)</f>
        <v>0</v>
      </c>
      <c r="L276" s="229">
        <v>21</v>
      </c>
      <c r="M276" s="229">
        <f>G276*(1+L276/100)</f>
        <v>0</v>
      </c>
      <c r="N276" s="229">
        <v>4.8300000000000003E-2</v>
      </c>
      <c r="O276" s="229">
        <f>ROUND(E276*N276,2)</f>
        <v>5.33</v>
      </c>
      <c r="P276" s="229">
        <v>0</v>
      </c>
      <c r="Q276" s="229">
        <f>ROUND(E276*P276,2)</f>
        <v>0</v>
      </c>
      <c r="R276" s="229" t="s">
        <v>264</v>
      </c>
      <c r="S276" s="229" t="s">
        <v>111</v>
      </c>
      <c r="T276" s="229" t="s">
        <v>111</v>
      </c>
      <c r="U276" s="229">
        <v>0</v>
      </c>
      <c r="V276" s="229">
        <f>ROUND(E276*U276,2)</f>
        <v>0</v>
      </c>
      <c r="W276" s="229"/>
      <c r="X276" s="229" t="s">
        <v>265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266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>
      <c r="A277" s="227"/>
      <c r="B277" s="228"/>
      <c r="C277" s="255" t="s">
        <v>342</v>
      </c>
      <c r="D277" s="231"/>
      <c r="E277" s="232">
        <v>110.25</v>
      </c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115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>
      <c r="A278" s="227"/>
      <c r="B278" s="228"/>
      <c r="C278" s="255" t="s">
        <v>152</v>
      </c>
      <c r="D278" s="231"/>
      <c r="E278" s="232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115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40">
        <v>72</v>
      </c>
      <c r="B279" s="241" t="s">
        <v>343</v>
      </c>
      <c r="C279" s="254" t="s">
        <v>344</v>
      </c>
      <c r="D279" s="242" t="s">
        <v>196</v>
      </c>
      <c r="E279" s="243">
        <v>13.65</v>
      </c>
      <c r="F279" s="244"/>
      <c r="G279" s="245">
        <f>ROUND(E279*F279,2)</f>
        <v>0</v>
      </c>
      <c r="H279" s="230"/>
      <c r="I279" s="229">
        <f>ROUND(E279*H279,2)</f>
        <v>0</v>
      </c>
      <c r="J279" s="230"/>
      <c r="K279" s="229">
        <f>ROUND(E279*J279,2)</f>
        <v>0</v>
      </c>
      <c r="L279" s="229">
        <v>21</v>
      </c>
      <c r="M279" s="229">
        <f>G279*(1+L279/100)</f>
        <v>0</v>
      </c>
      <c r="N279" s="229">
        <v>6.7000000000000004E-2</v>
      </c>
      <c r="O279" s="229">
        <f>ROUND(E279*N279,2)</f>
        <v>0.91</v>
      </c>
      <c r="P279" s="229">
        <v>0</v>
      </c>
      <c r="Q279" s="229">
        <f>ROUND(E279*P279,2)</f>
        <v>0</v>
      </c>
      <c r="R279" s="229" t="s">
        <v>264</v>
      </c>
      <c r="S279" s="229" t="s">
        <v>111</v>
      </c>
      <c r="T279" s="229" t="s">
        <v>111</v>
      </c>
      <c r="U279" s="229">
        <v>0</v>
      </c>
      <c r="V279" s="229">
        <f>ROUND(E279*U279,2)</f>
        <v>0</v>
      </c>
      <c r="W279" s="229"/>
      <c r="X279" s="229" t="s">
        <v>265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266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27"/>
      <c r="B280" s="228"/>
      <c r="C280" s="255" t="s">
        <v>345</v>
      </c>
      <c r="D280" s="231"/>
      <c r="E280" s="232">
        <v>13.65</v>
      </c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115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>
      <c r="A281" s="227"/>
      <c r="B281" s="228"/>
      <c r="C281" s="255" t="s">
        <v>152</v>
      </c>
      <c r="D281" s="231"/>
      <c r="E281" s="232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115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>
      <c r="A282" s="240">
        <v>73</v>
      </c>
      <c r="B282" s="241" t="s">
        <v>346</v>
      </c>
      <c r="C282" s="254" t="s">
        <v>347</v>
      </c>
      <c r="D282" s="242" t="s">
        <v>196</v>
      </c>
      <c r="E282" s="243">
        <v>13.65</v>
      </c>
      <c r="F282" s="244"/>
      <c r="G282" s="245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6.7000000000000004E-2</v>
      </c>
      <c r="O282" s="229">
        <f>ROUND(E282*N282,2)</f>
        <v>0.91</v>
      </c>
      <c r="P282" s="229">
        <v>0</v>
      </c>
      <c r="Q282" s="229">
        <f>ROUND(E282*P282,2)</f>
        <v>0</v>
      </c>
      <c r="R282" s="229" t="s">
        <v>264</v>
      </c>
      <c r="S282" s="229" t="s">
        <v>111</v>
      </c>
      <c r="T282" s="229" t="s">
        <v>111</v>
      </c>
      <c r="U282" s="229">
        <v>0</v>
      </c>
      <c r="V282" s="229">
        <f>ROUND(E282*U282,2)</f>
        <v>0</v>
      </c>
      <c r="W282" s="229"/>
      <c r="X282" s="229" t="s">
        <v>265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266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27"/>
      <c r="B283" s="228"/>
      <c r="C283" s="255" t="s">
        <v>345</v>
      </c>
      <c r="D283" s="231"/>
      <c r="E283" s="232">
        <v>13.65</v>
      </c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115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27"/>
      <c r="B284" s="228"/>
      <c r="C284" s="255" t="s">
        <v>152</v>
      </c>
      <c r="D284" s="231"/>
      <c r="E284" s="232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115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>
      <c r="A285" s="234" t="s">
        <v>106</v>
      </c>
      <c r="B285" s="235" t="s">
        <v>71</v>
      </c>
      <c r="C285" s="253" t="s">
        <v>72</v>
      </c>
      <c r="D285" s="236"/>
      <c r="E285" s="237"/>
      <c r="F285" s="238"/>
      <c r="G285" s="239">
        <f>SUMIF(AG286:AG291,"&lt;&gt;NOR",G286:G291)</f>
        <v>0</v>
      </c>
      <c r="H285" s="233"/>
      <c r="I285" s="233">
        <f>SUM(I286:I291)</f>
        <v>0</v>
      </c>
      <c r="J285" s="233"/>
      <c r="K285" s="233">
        <f>SUM(K286:K291)</f>
        <v>0</v>
      </c>
      <c r="L285" s="233"/>
      <c r="M285" s="233">
        <f>SUM(M286:M291)</f>
        <v>0</v>
      </c>
      <c r="N285" s="233"/>
      <c r="O285" s="233">
        <f>SUM(O286:O291)</f>
        <v>0.1</v>
      </c>
      <c r="P285" s="233"/>
      <c r="Q285" s="233">
        <f>SUM(Q286:Q291)</f>
        <v>0.57999999999999996</v>
      </c>
      <c r="R285" s="233"/>
      <c r="S285" s="233"/>
      <c r="T285" s="233"/>
      <c r="U285" s="233"/>
      <c r="V285" s="233">
        <f>SUM(V286:V291)</f>
        <v>0</v>
      </c>
      <c r="W285" s="233"/>
      <c r="X285" s="233"/>
      <c r="AG285" t="s">
        <v>107</v>
      </c>
    </row>
    <row r="286" spans="1:60" outlineLevel="1">
      <c r="A286" s="240">
        <v>74</v>
      </c>
      <c r="B286" s="241" t="s">
        <v>348</v>
      </c>
      <c r="C286" s="254" t="s">
        <v>349</v>
      </c>
      <c r="D286" s="242" t="s">
        <v>196</v>
      </c>
      <c r="E286" s="243">
        <v>1</v>
      </c>
      <c r="F286" s="244"/>
      <c r="G286" s="245">
        <f>ROUND(E286*F286,2)</f>
        <v>0</v>
      </c>
      <c r="H286" s="230"/>
      <c r="I286" s="229">
        <f>ROUND(E286*H286,2)</f>
        <v>0</v>
      </c>
      <c r="J286" s="230"/>
      <c r="K286" s="229">
        <f>ROUND(E286*J286,2)</f>
        <v>0</v>
      </c>
      <c r="L286" s="229">
        <v>21</v>
      </c>
      <c r="M286" s="229">
        <f>G286*(1+L286/100)</f>
        <v>0</v>
      </c>
      <c r="N286" s="229">
        <v>0.1</v>
      </c>
      <c r="O286" s="229">
        <f>ROUND(E286*N286,2)</f>
        <v>0.1</v>
      </c>
      <c r="P286" s="229">
        <v>0.5</v>
      </c>
      <c r="Q286" s="229">
        <f>ROUND(E286*P286,2)</f>
        <v>0.5</v>
      </c>
      <c r="R286" s="229"/>
      <c r="S286" s="229" t="s">
        <v>189</v>
      </c>
      <c r="T286" s="229" t="s">
        <v>190</v>
      </c>
      <c r="U286" s="229">
        <v>0</v>
      </c>
      <c r="V286" s="229">
        <f>ROUND(E286*U286,2)</f>
        <v>0</v>
      </c>
      <c r="W286" s="229"/>
      <c r="X286" s="229" t="s">
        <v>112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113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>
      <c r="A287" s="227"/>
      <c r="B287" s="228"/>
      <c r="C287" s="255" t="s">
        <v>350</v>
      </c>
      <c r="D287" s="231"/>
      <c r="E287" s="232">
        <v>1</v>
      </c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115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27"/>
      <c r="B288" s="228"/>
      <c r="C288" s="255" t="s">
        <v>351</v>
      </c>
      <c r="D288" s="231"/>
      <c r="E288" s="232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115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>
      <c r="A289" s="240">
        <v>75</v>
      </c>
      <c r="B289" s="241" t="s">
        <v>352</v>
      </c>
      <c r="C289" s="254" t="s">
        <v>353</v>
      </c>
      <c r="D289" s="242" t="s">
        <v>196</v>
      </c>
      <c r="E289" s="243">
        <v>1</v>
      </c>
      <c r="F289" s="244"/>
      <c r="G289" s="245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0</v>
      </c>
      <c r="O289" s="229">
        <f>ROUND(E289*N289,2)</f>
        <v>0</v>
      </c>
      <c r="P289" s="229">
        <v>8.2000000000000003E-2</v>
      </c>
      <c r="Q289" s="229">
        <f>ROUND(E289*P289,2)</f>
        <v>0.08</v>
      </c>
      <c r="R289" s="229"/>
      <c r="S289" s="229" t="s">
        <v>111</v>
      </c>
      <c r="T289" s="229" t="s">
        <v>111</v>
      </c>
      <c r="U289" s="229">
        <v>0</v>
      </c>
      <c r="V289" s="229">
        <f>ROUND(E289*U289,2)</f>
        <v>0</v>
      </c>
      <c r="W289" s="229"/>
      <c r="X289" s="229" t="s">
        <v>112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113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27"/>
      <c r="B290" s="228"/>
      <c r="C290" s="255" t="s">
        <v>354</v>
      </c>
      <c r="D290" s="231"/>
      <c r="E290" s="232">
        <v>1</v>
      </c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115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>
      <c r="A291" s="227"/>
      <c r="B291" s="228"/>
      <c r="C291" s="255" t="s">
        <v>116</v>
      </c>
      <c r="D291" s="231"/>
      <c r="E291" s="232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115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>
      <c r="A292" s="234" t="s">
        <v>106</v>
      </c>
      <c r="B292" s="235" t="s">
        <v>73</v>
      </c>
      <c r="C292" s="253" t="s">
        <v>74</v>
      </c>
      <c r="D292" s="236"/>
      <c r="E292" s="237"/>
      <c r="F292" s="238"/>
      <c r="G292" s="239">
        <f>SUMIF(AG293:AG293,"&lt;&gt;NOR",G293:G293)</f>
        <v>0</v>
      </c>
      <c r="H292" s="233"/>
      <c r="I292" s="233">
        <f>SUM(I293:I293)</f>
        <v>0</v>
      </c>
      <c r="J292" s="233"/>
      <c r="K292" s="233">
        <f>SUM(K293:K293)</f>
        <v>0</v>
      </c>
      <c r="L292" s="233"/>
      <c r="M292" s="233">
        <f>SUM(M293:M293)</f>
        <v>0</v>
      </c>
      <c r="N292" s="233"/>
      <c r="O292" s="233">
        <f>SUM(O293:O293)</f>
        <v>0</v>
      </c>
      <c r="P292" s="233"/>
      <c r="Q292" s="233">
        <f>SUM(Q293:Q293)</f>
        <v>0</v>
      </c>
      <c r="R292" s="233"/>
      <c r="S292" s="233"/>
      <c r="T292" s="233"/>
      <c r="U292" s="233"/>
      <c r="V292" s="233">
        <f>SUM(V293:V293)</f>
        <v>0</v>
      </c>
      <c r="W292" s="233"/>
      <c r="X292" s="233"/>
      <c r="AG292" t="s">
        <v>107</v>
      </c>
    </row>
    <row r="293" spans="1:60" outlineLevel="1">
      <c r="A293" s="246">
        <v>76</v>
      </c>
      <c r="B293" s="247" t="s">
        <v>355</v>
      </c>
      <c r="C293" s="256" t="s">
        <v>356</v>
      </c>
      <c r="D293" s="248" t="s">
        <v>311</v>
      </c>
      <c r="E293" s="249">
        <v>2233.1397000000002</v>
      </c>
      <c r="F293" s="250"/>
      <c r="G293" s="251">
        <f>ROUND(E293*F293,2)</f>
        <v>0</v>
      </c>
      <c r="H293" s="230"/>
      <c r="I293" s="229">
        <f>ROUND(E293*H293,2)</f>
        <v>0</v>
      </c>
      <c r="J293" s="230"/>
      <c r="K293" s="229">
        <f>ROUND(E293*J293,2)</f>
        <v>0</v>
      </c>
      <c r="L293" s="229">
        <v>21</v>
      </c>
      <c r="M293" s="229">
        <f>G293*(1+L293/100)</f>
        <v>0</v>
      </c>
      <c r="N293" s="229">
        <v>0</v>
      </c>
      <c r="O293" s="229">
        <f>ROUND(E293*N293,2)</f>
        <v>0</v>
      </c>
      <c r="P293" s="229">
        <v>0</v>
      </c>
      <c r="Q293" s="229">
        <f>ROUND(E293*P293,2)</f>
        <v>0</v>
      </c>
      <c r="R293" s="229"/>
      <c r="S293" s="229" t="s">
        <v>111</v>
      </c>
      <c r="T293" s="229" t="s">
        <v>111</v>
      </c>
      <c r="U293" s="229">
        <v>0</v>
      </c>
      <c r="V293" s="229">
        <f>ROUND(E293*U293,2)</f>
        <v>0</v>
      </c>
      <c r="W293" s="229"/>
      <c r="X293" s="229" t="s">
        <v>112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113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>
      <c r="A294" s="234" t="s">
        <v>106</v>
      </c>
      <c r="B294" s="235" t="s">
        <v>78</v>
      </c>
      <c r="C294" s="253" t="s">
        <v>79</v>
      </c>
      <c r="D294" s="236"/>
      <c r="E294" s="237"/>
      <c r="F294" s="238"/>
      <c r="G294" s="239">
        <f>SUMIF(AG295:AG297,"&lt;&gt;NOR",G295:G297)</f>
        <v>0</v>
      </c>
      <c r="H294" s="233"/>
      <c r="I294" s="233">
        <f>SUM(I295:I297)</f>
        <v>0</v>
      </c>
      <c r="J294" s="233"/>
      <c r="K294" s="233">
        <f>SUM(K295:K297)</f>
        <v>0</v>
      </c>
      <c r="L294" s="233"/>
      <c r="M294" s="233">
        <f>SUM(M295:M297)</f>
        <v>0</v>
      </c>
      <c r="N294" s="233"/>
      <c r="O294" s="233">
        <f>SUM(O295:O297)</f>
        <v>0</v>
      </c>
      <c r="P294" s="233"/>
      <c r="Q294" s="233">
        <f>SUM(Q295:Q297)</f>
        <v>0</v>
      </c>
      <c r="R294" s="233"/>
      <c r="S294" s="233"/>
      <c r="T294" s="233"/>
      <c r="U294" s="233"/>
      <c r="V294" s="233">
        <f>SUM(V295:V297)</f>
        <v>0</v>
      </c>
      <c r="W294" s="233"/>
      <c r="X294" s="233"/>
      <c r="AG294" t="s">
        <v>107</v>
      </c>
    </row>
    <row r="295" spans="1:60" outlineLevel="1">
      <c r="A295" s="246">
        <v>77</v>
      </c>
      <c r="B295" s="247" t="s">
        <v>357</v>
      </c>
      <c r="C295" s="256" t="s">
        <v>358</v>
      </c>
      <c r="D295" s="248" t="s">
        <v>311</v>
      </c>
      <c r="E295" s="249">
        <v>98.606999999999999</v>
      </c>
      <c r="F295" s="250"/>
      <c r="G295" s="251">
        <f>ROUND(E295*F295,2)</f>
        <v>0</v>
      </c>
      <c r="H295" s="230"/>
      <c r="I295" s="229">
        <f>ROUND(E295*H295,2)</f>
        <v>0</v>
      </c>
      <c r="J295" s="230"/>
      <c r="K295" s="229">
        <f>ROUND(E295*J295,2)</f>
        <v>0</v>
      </c>
      <c r="L295" s="229">
        <v>21</v>
      </c>
      <c r="M295" s="229">
        <f>G295*(1+L295/100)</f>
        <v>0</v>
      </c>
      <c r="N295" s="229">
        <v>0</v>
      </c>
      <c r="O295" s="229">
        <f>ROUND(E295*N295,2)</f>
        <v>0</v>
      </c>
      <c r="P295" s="229">
        <v>0</v>
      </c>
      <c r="Q295" s="229">
        <f>ROUND(E295*P295,2)</f>
        <v>0</v>
      </c>
      <c r="R295" s="229"/>
      <c r="S295" s="229" t="s">
        <v>111</v>
      </c>
      <c r="T295" s="229" t="s">
        <v>111</v>
      </c>
      <c r="U295" s="229">
        <v>0</v>
      </c>
      <c r="V295" s="229">
        <f>ROUND(E295*U295,2)</f>
        <v>0</v>
      </c>
      <c r="W295" s="229"/>
      <c r="X295" s="229" t="s">
        <v>112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359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>
      <c r="A296" s="246">
        <v>78</v>
      </c>
      <c r="B296" s="247" t="s">
        <v>360</v>
      </c>
      <c r="C296" s="256" t="s">
        <v>361</v>
      </c>
      <c r="D296" s="248" t="s">
        <v>311</v>
      </c>
      <c r="E296" s="249">
        <v>887.46299999999997</v>
      </c>
      <c r="F296" s="250"/>
      <c r="G296" s="251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111</v>
      </c>
      <c r="T296" s="229" t="s">
        <v>111</v>
      </c>
      <c r="U296" s="229">
        <v>0</v>
      </c>
      <c r="V296" s="229">
        <f>ROUND(E296*U296,2)</f>
        <v>0</v>
      </c>
      <c r="W296" s="229"/>
      <c r="X296" s="229" t="s">
        <v>112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359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>
      <c r="A297" s="240">
        <v>79</v>
      </c>
      <c r="B297" s="241" t="s">
        <v>362</v>
      </c>
      <c r="C297" s="254" t="s">
        <v>363</v>
      </c>
      <c r="D297" s="242" t="s">
        <v>311</v>
      </c>
      <c r="E297" s="243">
        <v>98.606999999999999</v>
      </c>
      <c r="F297" s="244"/>
      <c r="G297" s="245">
        <f>ROUND(E297*F297,2)</f>
        <v>0</v>
      </c>
      <c r="H297" s="230"/>
      <c r="I297" s="229">
        <f>ROUND(E297*H297,2)</f>
        <v>0</v>
      </c>
      <c r="J297" s="230"/>
      <c r="K297" s="229">
        <f>ROUND(E297*J297,2)</f>
        <v>0</v>
      </c>
      <c r="L297" s="229">
        <v>21</v>
      </c>
      <c r="M297" s="229">
        <f>G297*(1+L297/100)</f>
        <v>0</v>
      </c>
      <c r="N297" s="229">
        <v>0</v>
      </c>
      <c r="O297" s="229">
        <f>ROUND(E297*N297,2)</f>
        <v>0</v>
      </c>
      <c r="P297" s="229">
        <v>0</v>
      </c>
      <c r="Q297" s="229">
        <f>ROUND(E297*P297,2)</f>
        <v>0</v>
      </c>
      <c r="R297" s="229"/>
      <c r="S297" s="229" t="s">
        <v>111</v>
      </c>
      <c r="T297" s="229" t="s">
        <v>364</v>
      </c>
      <c r="U297" s="229">
        <v>0</v>
      </c>
      <c r="V297" s="229">
        <f>ROUND(E297*U297,2)</f>
        <v>0</v>
      </c>
      <c r="W297" s="229"/>
      <c r="X297" s="229" t="s">
        <v>112</v>
      </c>
      <c r="Y297" s="210"/>
      <c r="Z297" s="210"/>
      <c r="AA297" s="210"/>
      <c r="AB297" s="210"/>
      <c r="AC297" s="210"/>
      <c r="AD297" s="210"/>
      <c r="AE297" s="210"/>
      <c r="AF297" s="210"/>
      <c r="AG297" s="210" t="s">
        <v>359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>
      <c r="A298" s="3"/>
      <c r="B298" s="4"/>
      <c r="C298" s="257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AE298">
        <v>15</v>
      </c>
      <c r="AF298">
        <v>21</v>
      </c>
      <c r="AG298" t="s">
        <v>93</v>
      </c>
    </row>
    <row r="299" spans="1:60">
      <c r="A299" s="213"/>
      <c r="B299" s="214" t="s">
        <v>31</v>
      </c>
      <c r="C299" s="258"/>
      <c r="D299" s="215"/>
      <c r="E299" s="216"/>
      <c r="F299" s="216"/>
      <c r="G299" s="252">
        <f>G8+G102+G137+G208+G223+G285+G292+G294</f>
        <v>0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AE299">
        <f>SUMIF(L7:L297,AE298,G7:G297)</f>
        <v>0</v>
      </c>
      <c r="AF299">
        <f>SUMIF(L7:L297,AF298,G7:G297)</f>
        <v>0</v>
      </c>
      <c r="AG299" t="s">
        <v>365</v>
      </c>
    </row>
    <row r="300" spans="1:60">
      <c r="A300" s="3"/>
      <c r="B300" s="4"/>
      <c r="C300" s="257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60">
      <c r="A301" s="3"/>
      <c r="B301" s="4"/>
      <c r="C301" s="257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60">
      <c r="A302" s="217" t="s">
        <v>366</v>
      </c>
      <c r="B302" s="217"/>
      <c r="C302" s="259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60">
      <c r="A303" s="218"/>
      <c r="B303" s="219"/>
      <c r="C303" s="260"/>
      <c r="D303" s="219"/>
      <c r="E303" s="219"/>
      <c r="F303" s="219"/>
      <c r="G303" s="220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AG303" t="s">
        <v>367</v>
      </c>
    </row>
    <row r="304" spans="1:60">
      <c r="A304" s="221"/>
      <c r="B304" s="222"/>
      <c r="C304" s="261"/>
      <c r="D304" s="222"/>
      <c r="E304" s="222"/>
      <c r="F304" s="222"/>
      <c r="G304" s="22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33">
      <c r="A305" s="221"/>
      <c r="B305" s="222"/>
      <c r="C305" s="261"/>
      <c r="D305" s="222"/>
      <c r="E305" s="222"/>
      <c r="F305" s="222"/>
      <c r="G305" s="22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33">
      <c r="A306" s="221"/>
      <c r="B306" s="222"/>
      <c r="C306" s="261"/>
      <c r="D306" s="222"/>
      <c r="E306" s="222"/>
      <c r="F306" s="222"/>
      <c r="G306" s="22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33">
      <c r="A307" s="224"/>
      <c r="B307" s="225"/>
      <c r="C307" s="262"/>
      <c r="D307" s="225"/>
      <c r="E307" s="225"/>
      <c r="F307" s="225"/>
      <c r="G307" s="226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33">
      <c r="A308" s="3"/>
      <c r="B308" s="4"/>
      <c r="C308" s="257"/>
      <c r="D308" s="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33">
      <c r="C309" s="263"/>
      <c r="D309" s="10"/>
      <c r="AG309" t="s">
        <v>368</v>
      </c>
    </row>
    <row r="310" spans="1:33">
      <c r="D310" s="10"/>
    </row>
    <row r="311" spans="1:33">
      <c r="D311" s="10"/>
    </row>
    <row r="312" spans="1:33">
      <c r="D312" s="10"/>
    </row>
    <row r="313" spans="1:33">
      <c r="D313" s="10"/>
    </row>
    <row r="314" spans="1:33">
      <c r="D314" s="10"/>
    </row>
    <row r="315" spans="1:33">
      <c r="D315" s="10"/>
    </row>
    <row r="316" spans="1:33">
      <c r="D316" s="10"/>
    </row>
    <row r="317" spans="1:33">
      <c r="D317" s="10"/>
    </row>
    <row r="318" spans="1:33">
      <c r="D318" s="10"/>
    </row>
    <row r="319" spans="1:33">
      <c r="D319" s="10"/>
    </row>
    <row r="320" spans="1:33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:G1"/>
    <mergeCell ref="C2:G2"/>
    <mergeCell ref="C3:G3"/>
    <mergeCell ref="C4:G4"/>
    <mergeCell ref="A302:C302"/>
    <mergeCell ref="A303:G30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7</v>
      </c>
      <c r="B1" s="195"/>
      <c r="C1" s="195"/>
      <c r="D1" s="195"/>
      <c r="E1" s="195"/>
      <c r="F1" s="195"/>
      <c r="G1" s="195"/>
      <c r="AG1" t="s">
        <v>81</v>
      </c>
    </row>
    <row r="2" spans="1:60" ht="24.95" customHeight="1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82</v>
      </c>
    </row>
    <row r="3" spans="1:60" ht="24.95" customHeight="1">
      <c r="A3" s="196" t="s">
        <v>9</v>
      </c>
      <c r="B3" s="49" t="s">
        <v>50</v>
      </c>
      <c r="C3" s="199" t="s">
        <v>51</v>
      </c>
      <c r="D3" s="197"/>
      <c r="E3" s="197"/>
      <c r="F3" s="197"/>
      <c r="G3" s="198"/>
      <c r="AC3" s="175" t="s">
        <v>82</v>
      </c>
      <c r="AG3" t="s">
        <v>83</v>
      </c>
    </row>
    <row r="4" spans="1:60" ht="24.95" customHeight="1">
      <c r="A4" s="200" t="s">
        <v>10</v>
      </c>
      <c r="B4" s="201" t="s">
        <v>52</v>
      </c>
      <c r="C4" s="202" t="s">
        <v>53</v>
      </c>
      <c r="D4" s="203"/>
      <c r="E4" s="203"/>
      <c r="F4" s="203"/>
      <c r="G4" s="204"/>
      <c r="AG4" t="s">
        <v>84</v>
      </c>
    </row>
    <row r="5" spans="1:60">
      <c r="D5" s="10"/>
    </row>
    <row r="6" spans="1:60" ht="38.25">
      <c r="A6" s="206" t="s">
        <v>85</v>
      </c>
      <c r="B6" s="208" t="s">
        <v>86</v>
      </c>
      <c r="C6" s="208" t="s">
        <v>87</v>
      </c>
      <c r="D6" s="207" t="s">
        <v>88</v>
      </c>
      <c r="E6" s="206" t="s">
        <v>89</v>
      </c>
      <c r="F6" s="205" t="s">
        <v>90</v>
      </c>
      <c r="G6" s="206" t="s">
        <v>31</v>
      </c>
      <c r="H6" s="209" t="s">
        <v>32</v>
      </c>
      <c r="I6" s="209" t="s">
        <v>91</v>
      </c>
      <c r="J6" s="209" t="s">
        <v>33</v>
      </c>
      <c r="K6" s="209" t="s">
        <v>92</v>
      </c>
      <c r="L6" s="209" t="s">
        <v>93</v>
      </c>
      <c r="M6" s="209" t="s">
        <v>94</v>
      </c>
      <c r="N6" s="209" t="s">
        <v>95</v>
      </c>
      <c r="O6" s="209" t="s">
        <v>96</v>
      </c>
      <c r="P6" s="209" t="s">
        <v>97</v>
      </c>
      <c r="Q6" s="209" t="s">
        <v>98</v>
      </c>
      <c r="R6" s="209" t="s">
        <v>99</v>
      </c>
      <c r="S6" s="209" t="s">
        <v>100</v>
      </c>
      <c r="T6" s="209" t="s">
        <v>101</v>
      </c>
      <c r="U6" s="209" t="s">
        <v>102</v>
      </c>
      <c r="V6" s="209" t="s">
        <v>103</v>
      </c>
      <c r="W6" s="209" t="s">
        <v>104</v>
      </c>
      <c r="X6" s="209" t="s">
        <v>105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34" t="s">
        <v>106</v>
      </c>
      <c r="B8" s="235" t="s">
        <v>61</v>
      </c>
      <c r="C8" s="253" t="s">
        <v>62</v>
      </c>
      <c r="D8" s="236"/>
      <c r="E8" s="237"/>
      <c r="F8" s="238"/>
      <c r="G8" s="239">
        <f>SUMIF(AG9:AG47,"&lt;&gt;NOR",G9:G47)</f>
        <v>0</v>
      </c>
      <c r="H8" s="233"/>
      <c r="I8" s="233">
        <f>SUM(I9:I47)</f>
        <v>0</v>
      </c>
      <c r="J8" s="233"/>
      <c r="K8" s="233">
        <f>SUM(K9:K47)</f>
        <v>0</v>
      </c>
      <c r="L8" s="233"/>
      <c r="M8" s="233">
        <f>SUM(M9:M47)</f>
        <v>0</v>
      </c>
      <c r="N8" s="233"/>
      <c r="O8" s="233">
        <f>SUM(O9:O47)</f>
        <v>0</v>
      </c>
      <c r="P8" s="233"/>
      <c r="Q8" s="233">
        <f>SUM(Q9:Q47)</f>
        <v>0</v>
      </c>
      <c r="R8" s="233"/>
      <c r="S8" s="233"/>
      <c r="T8" s="233"/>
      <c r="U8" s="233"/>
      <c r="V8" s="233">
        <f>SUM(V9:V47)</f>
        <v>0</v>
      </c>
      <c r="W8" s="233"/>
      <c r="X8" s="233"/>
      <c r="AG8" t="s">
        <v>107</v>
      </c>
    </row>
    <row r="9" spans="1:60" outlineLevel="1">
      <c r="A9" s="240">
        <v>1</v>
      </c>
      <c r="B9" s="241" t="s">
        <v>149</v>
      </c>
      <c r="C9" s="254" t="s">
        <v>150</v>
      </c>
      <c r="D9" s="242" t="s">
        <v>147</v>
      </c>
      <c r="E9" s="243">
        <v>62</v>
      </c>
      <c r="F9" s="244"/>
      <c r="G9" s="245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111</v>
      </c>
      <c r="T9" s="229" t="s">
        <v>111</v>
      </c>
      <c r="U9" s="229">
        <v>0</v>
      </c>
      <c r="V9" s="229">
        <f>ROUND(E9*U9,2)</f>
        <v>0</v>
      </c>
      <c r="W9" s="229"/>
      <c r="X9" s="229" t="s">
        <v>112</v>
      </c>
      <c r="Y9" s="210"/>
      <c r="Z9" s="210"/>
      <c r="AA9" s="210"/>
      <c r="AB9" s="210"/>
      <c r="AC9" s="210"/>
      <c r="AD9" s="210"/>
      <c r="AE9" s="210"/>
      <c r="AF9" s="210"/>
      <c r="AG9" s="210" t="s">
        <v>113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27"/>
      <c r="B10" s="228"/>
      <c r="C10" s="255" t="s">
        <v>369</v>
      </c>
      <c r="D10" s="231"/>
      <c r="E10" s="232">
        <v>62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115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27"/>
      <c r="B11" s="228"/>
      <c r="C11" s="255" t="s">
        <v>152</v>
      </c>
      <c r="D11" s="231"/>
      <c r="E11" s="232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115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40">
        <v>2</v>
      </c>
      <c r="B12" s="241" t="s">
        <v>153</v>
      </c>
      <c r="C12" s="254" t="s">
        <v>154</v>
      </c>
      <c r="D12" s="242" t="s">
        <v>147</v>
      </c>
      <c r="E12" s="243">
        <v>62</v>
      </c>
      <c r="F12" s="244"/>
      <c r="G12" s="245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111</v>
      </c>
      <c r="T12" s="229" t="s">
        <v>111</v>
      </c>
      <c r="U12" s="229">
        <v>0</v>
      </c>
      <c r="V12" s="229">
        <f>ROUND(E12*U12,2)</f>
        <v>0</v>
      </c>
      <c r="W12" s="229"/>
      <c r="X12" s="229" t="s">
        <v>112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113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/>
      <c r="B13" s="228"/>
      <c r="C13" s="255" t="s">
        <v>370</v>
      </c>
      <c r="D13" s="231"/>
      <c r="E13" s="232">
        <v>62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115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>
      <c r="A14" s="240">
        <v>3</v>
      </c>
      <c r="B14" s="241" t="s">
        <v>164</v>
      </c>
      <c r="C14" s="254" t="s">
        <v>165</v>
      </c>
      <c r="D14" s="242" t="s">
        <v>147</v>
      </c>
      <c r="E14" s="243">
        <v>75.599999999999994</v>
      </c>
      <c r="F14" s="244"/>
      <c r="G14" s="245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111</v>
      </c>
      <c r="T14" s="229" t="s">
        <v>111</v>
      </c>
      <c r="U14" s="229">
        <v>0</v>
      </c>
      <c r="V14" s="229">
        <f>ROUND(E14*U14,2)</f>
        <v>0</v>
      </c>
      <c r="W14" s="229"/>
      <c r="X14" s="229" t="s">
        <v>112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113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27"/>
      <c r="B15" s="228"/>
      <c r="C15" s="255" t="s">
        <v>371</v>
      </c>
      <c r="D15" s="231"/>
      <c r="E15" s="232">
        <v>60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115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27"/>
      <c r="B16" s="228"/>
      <c r="C16" s="255" t="s">
        <v>372</v>
      </c>
      <c r="D16" s="231"/>
      <c r="E16" s="232">
        <v>15.6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115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/>
      <c r="B17" s="228"/>
      <c r="C17" s="255" t="s">
        <v>373</v>
      </c>
      <c r="D17" s="231"/>
      <c r="E17" s="232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115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40">
        <v>4</v>
      </c>
      <c r="B18" s="241" t="s">
        <v>374</v>
      </c>
      <c r="C18" s="254" t="s">
        <v>375</v>
      </c>
      <c r="D18" s="242" t="s">
        <v>147</v>
      </c>
      <c r="E18" s="243">
        <v>75.599999999999994</v>
      </c>
      <c r="F18" s="244"/>
      <c r="G18" s="245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111</v>
      </c>
      <c r="T18" s="229" t="s">
        <v>111</v>
      </c>
      <c r="U18" s="229">
        <v>0</v>
      </c>
      <c r="V18" s="229">
        <f>ROUND(E18*U18,2)</f>
        <v>0</v>
      </c>
      <c r="W18" s="229"/>
      <c r="X18" s="229" t="s">
        <v>112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113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27"/>
      <c r="B19" s="228"/>
      <c r="C19" s="255" t="s">
        <v>371</v>
      </c>
      <c r="D19" s="231"/>
      <c r="E19" s="232">
        <v>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115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27"/>
      <c r="B20" s="228"/>
      <c r="C20" s="255" t="s">
        <v>372</v>
      </c>
      <c r="D20" s="231"/>
      <c r="E20" s="232">
        <v>15.6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115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27"/>
      <c r="B21" s="228"/>
      <c r="C21" s="255" t="s">
        <v>373</v>
      </c>
      <c r="D21" s="231"/>
      <c r="E21" s="232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115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40">
        <v>5</v>
      </c>
      <c r="B22" s="241" t="s">
        <v>169</v>
      </c>
      <c r="C22" s="254" t="s">
        <v>170</v>
      </c>
      <c r="D22" s="242" t="s">
        <v>147</v>
      </c>
      <c r="E22" s="243">
        <v>2</v>
      </c>
      <c r="F22" s="244"/>
      <c r="G22" s="245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111</v>
      </c>
      <c r="T22" s="229" t="s">
        <v>111</v>
      </c>
      <c r="U22" s="229">
        <v>0</v>
      </c>
      <c r="V22" s="229">
        <f>ROUND(E22*U22,2)</f>
        <v>0</v>
      </c>
      <c r="W22" s="229"/>
      <c r="X22" s="229" t="s">
        <v>112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27"/>
      <c r="B23" s="228"/>
      <c r="C23" s="255" t="s">
        <v>376</v>
      </c>
      <c r="D23" s="231"/>
      <c r="E23" s="232">
        <v>2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115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27"/>
      <c r="B24" s="228"/>
      <c r="C24" s="255" t="s">
        <v>152</v>
      </c>
      <c r="D24" s="231"/>
      <c r="E24" s="232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115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40">
        <v>6</v>
      </c>
      <c r="B25" s="241" t="s">
        <v>175</v>
      </c>
      <c r="C25" s="254" t="s">
        <v>176</v>
      </c>
      <c r="D25" s="242" t="s">
        <v>147</v>
      </c>
      <c r="E25" s="243">
        <v>75.599999999999994</v>
      </c>
      <c r="F25" s="244"/>
      <c r="G25" s="245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111</v>
      </c>
      <c r="T25" s="229" t="s">
        <v>111</v>
      </c>
      <c r="U25" s="229">
        <v>0</v>
      </c>
      <c r="V25" s="229">
        <f>ROUND(E25*U25,2)</f>
        <v>0</v>
      </c>
      <c r="W25" s="229"/>
      <c r="X25" s="229" t="s">
        <v>112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/>
      <c r="B26" s="228"/>
      <c r="C26" s="255" t="s">
        <v>371</v>
      </c>
      <c r="D26" s="231"/>
      <c r="E26" s="232">
        <v>60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115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27"/>
      <c r="B27" s="228"/>
      <c r="C27" s="255" t="s">
        <v>372</v>
      </c>
      <c r="D27" s="231"/>
      <c r="E27" s="232">
        <v>15.6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115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27"/>
      <c r="B28" s="228"/>
      <c r="C28" s="255" t="s">
        <v>373</v>
      </c>
      <c r="D28" s="231"/>
      <c r="E28" s="232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115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40">
        <v>7</v>
      </c>
      <c r="B29" s="241" t="s">
        <v>177</v>
      </c>
      <c r="C29" s="254" t="s">
        <v>178</v>
      </c>
      <c r="D29" s="242" t="s">
        <v>110</v>
      </c>
      <c r="E29" s="243">
        <v>128.1</v>
      </c>
      <c r="F29" s="244"/>
      <c r="G29" s="245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111</v>
      </c>
      <c r="T29" s="229" t="s">
        <v>111</v>
      </c>
      <c r="U29" s="229">
        <v>0</v>
      </c>
      <c r="V29" s="229">
        <f>ROUND(E29*U29,2)</f>
        <v>0</v>
      </c>
      <c r="W29" s="229"/>
      <c r="X29" s="229" t="s">
        <v>112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>
      <c r="A30" s="227"/>
      <c r="B30" s="228"/>
      <c r="C30" s="255" t="s">
        <v>377</v>
      </c>
      <c r="D30" s="231"/>
      <c r="E30" s="232">
        <v>128.1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115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27"/>
      <c r="B31" s="228"/>
      <c r="C31" s="255" t="s">
        <v>152</v>
      </c>
      <c r="D31" s="231"/>
      <c r="E31" s="232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115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40">
        <v>8</v>
      </c>
      <c r="B32" s="241" t="s">
        <v>186</v>
      </c>
      <c r="C32" s="254" t="s">
        <v>187</v>
      </c>
      <c r="D32" s="242" t="s">
        <v>188</v>
      </c>
      <c r="E32" s="243">
        <v>1</v>
      </c>
      <c r="F32" s="244"/>
      <c r="G32" s="245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189</v>
      </c>
      <c r="T32" s="229" t="s">
        <v>190</v>
      </c>
      <c r="U32" s="229">
        <v>0</v>
      </c>
      <c r="V32" s="229">
        <f>ROUND(E32*U32,2)</f>
        <v>0</v>
      </c>
      <c r="W32" s="229"/>
      <c r="X32" s="229" t="s">
        <v>112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27"/>
      <c r="B33" s="228"/>
      <c r="C33" s="255" t="s">
        <v>378</v>
      </c>
      <c r="D33" s="231"/>
      <c r="E33" s="232">
        <v>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115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27"/>
      <c r="B34" s="228"/>
      <c r="C34" s="255" t="s">
        <v>116</v>
      </c>
      <c r="D34" s="231"/>
      <c r="E34" s="232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115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>
      <c r="A35" s="240">
        <v>9</v>
      </c>
      <c r="B35" s="241" t="s">
        <v>194</v>
      </c>
      <c r="C35" s="254" t="s">
        <v>195</v>
      </c>
      <c r="D35" s="242" t="s">
        <v>196</v>
      </c>
      <c r="E35" s="243">
        <v>1</v>
      </c>
      <c r="F35" s="244"/>
      <c r="G35" s="245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3.0400000000000002E-3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111</v>
      </c>
      <c r="T35" s="229" t="s">
        <v>111</v>
      </c>
      <c r="U35" s="229">
        <v>0</v>
      </c>
      <c r="V35" s="229">
        <f>ROUND(E35*U35,2)</f>
        <v>0</v>
      </c>
      <c r="W35" s="229"/>
      <c r="X35" s="229" t="s">
        <v>197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198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27"/>
      <c r="B36" s="228"/>
      <c r="C36" s="255" t="s">
        <v>379</v>
      </c>
      <c r="D36" s="231"/>
      <c r="E36" s="232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115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/>
      <c r="B37" s="228"/>
      <c r="C37" s="255" t="s">
        <v>199</v>
      </c>
      <c r="D37" s="231"/>
      <c r="E37" s="232">
        <v>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115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27"/>
      <c r="B38" s="228"/>
      <c r="C38" s="255" t="s">
        <v>116</v>
      </c>
      <c r="D38" s="231"/>
      <c r="E38" s="23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115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40">
        <v>10</v>
      </c>
      <c r="B39" s="241" t="s">
        <v>380</v>
      </c>
      <c r="C39" s="254" t="s">
        <v>381</v>
      </c>
      <c r="D39" s="242" t="s">
        <v>147</v>
      </c>
      <c r="E39" s="243">
        <v>18.149999999999999</v>
      </c>
      <c r="F39" s="244"/>
      <c r="G39" s="245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111</v>
      </c>
      <c r="T39" s="229" t="s">
        <v>111</v>
      </c>
      <c r="U39" s="229">
        <v>0</v>
      </c>
      <c r="V39" s="229">
        <f>ROUND(E39*U39,2)</f>
        <v>0</v>
      </c>
      <c r="W39" s="229"/>
      <c r="X39" s="229" t="s">
        <v>197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198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27"/>
      <c r="B40" s="228"/>
      <c r="C40" s="255" t="s">
        <v>382</v>
      </c>
      <c r="D40" s="231"/>
      <c r="E40" s="232">
        <v>18.149999999999999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115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27"/>
      <c r="B41" s="228"/>
      <c r="C41" s="255" t="s">
        <v>152</v>
      </c>
      <c r="D41" s="231"/>
      <c r="E41" s="232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115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>
      <c r="A42" s="240">
        <v>11</v>
      </c>
      <c r="B42" s="241" t="s">
        <v>204</v>
      </c>
      <c r="C42" s="254" t="s">
        <v>205</v>
      </c>
      <c r="D42" s="242" t="s">
        <v>110</v>
      </c>
      <c r="E42" s="243">
        <v>17</v>
      </c>
      <c r="F42" s="244"/>
      <c r="G42" s="245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3.0000000000000001E-5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111</v>
      </c>
      <c r="T42" s="229" t="s">
        <v>111</v>
      </c>
      <c r="U42" s="229">
        <v>0</v>
      </c>
      <c r="V42" s="229">
        <f>ROUND(E42*U42,2)</f>
        <v>0</v>
      </c>
      <c r="W42" s="229"/>
      <c r="X42" s="229" t="s">
        <v>197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198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27"/>
      <c r="B43" s="228"/>
      <c r="C43" s="255" t="s">
        <v>383</v>
      </c>
      <c r="D43" s="231"/>
      <c r="E43" s="232">
        <v>17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115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27"/>
      <c r="B44" s="228"/>
      <c r="C44" s="255" t="s">
        <v>152</v>
      </c>
      <c r="D44" s="231"/>
      <c r="E44" s="232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115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>
      <c r="A45" s="240">
        <v>12</v>
      </c>
      <c r="B45" s="241" t="s">
        <v>207</v>
      </c>
      <c r="C45" s="254" t="s">
        <v>208</v>
      </c>
      <c r="D45" s="242" t="s">
        <v>110</v>
      </c>
      <c r="E45" s="243">
        <v>17</v>
      </c>
      <c r="F45" s="244"/>
      <c r="G45" s="245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2.0000000000000001E-4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111</v>
      </c>
      <c r="T45" s="229" t="s">
        <v>111</v>
      </c>
      <c r="U45" s="229">
        <v>0</v>
      </c>
      <c r="V45" s="229">
        <f>ROUND(E45*U45,2)</f>
        <v>0</v>
      </c>
      <c r="W45" s="229"/>
      <c r="X45" s="229" t="s">
        <v>197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198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/>
      <c r="B46" s="228"/>
      <c r="C46" s="255" t="s">
        <v>383</v>
      </c>
      <c r="D46" s="231"/>
      <c r="E46" s="232">
        <v>17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115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27"/>
      <c r="B47" s="228"/>
      <c r="C47" s="255" t="s">
        <v>152</v>
      </c>
      <c r="D47" s="231"/>
      <c r="E47" s="232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115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>
      <c r="A48" s="234" t="s">
        <v>106</v>
      </c>
      <c r="B48" s="235" t="s">
        <v>63</v>
      </c>
      <c r="C48" s="253" t="s">
        <v>64</v>
      </c>
      <c r="D48" s="236"/>
      <c r="E48" s="237"/>
      <c r="F48" s="238"/>
      <c r="G48" s="239">
        <f>SUMIF(AG49:AG72,"&lt;&gt;NOR",G49:G72)</f>
        <v>0</v>
      </c>
      <c r="H48" s="233"/>
      <c r="I48" s="233">
        <f>SUM(I49:I72)</f>
        <v>0</v>
      </c>
      <c r="J48" s="233"/>
      <c r="K48" s="233">
        <f>SUM(K49:K72)</f>
        <v>0</v>
      </c>
      <c r="L48" s="233"/>
      <c r="M48" s="233">
        <f>SUM(M49:M72)</f>
        <v>0</v>
      </c>
      <c r="N48" s="233"/>
      <c r="O48" s="233">
        <f>SUM(O49:O72)</f>
        <v>112.98</v>
      </c>
      <c r="P48" s="233"/>
      <c r="Q48" s="233">
        <f>SUM(Q49:Q72)</f>
        <v>0</v>
      </c>
      <c r="R48" s="233"/>
      <c r="S48" s="233"/>
      <c r="T48" s="233"/>
      <c r="U48" s="233"/>
      <c r="V48" s="233">
        <f>SUM(V49:V72)</f>
        <v>0</v>
      </c>
      <c r="W48" s="233"/>
      <c r="X48" s="233"/>
      <c r="AG48" t="s">
        <v>107</v>
      </c>
    </row>
    <row r="49" spans="1:60" outlineLevel="1">
      <c r="A49" s="240">
        <v>13</v>
      </c>
      <c r="B49" s="241" t="s">
        <v>149</v>
      </c>
      <c r="C49" s="254" t="s">
        <v>150</v>
      </c>
      <c r="D49" s="242" t="s">
        <v>147</v>
      </c>
      <c r="E49" s="243">
        <v>51.24</v>
      </c>
      <c r="F49" s="244"/>
      <c r="G49" s="245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111</v>
      </c>
      <c r="T49" s="229" t="s">
        <v>111</v>
      </c>
      <c r="U49" s="229">
        <v>0</v>
      </c>
      <c r="V49" s="229">
        <f>ROUND(E49*U49,2)</f>
        <v>0</v>
      </c>
      <c r="W49" s="229"/>
      <c r="X49" s="229" t="s">
        <v>112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113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>
      <c r="A50" s="227"/>
      <c r="B50" s="228"/>
      <c r="C50" s="255" t="s">
        <v>384</v>
      </c>
      <c r="D50" s="231"/>
      <c r="E50" s="232">
        <v>51.24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115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>
      <c r="A51" s="227"/>
      <c r="B51" s="228"/>
      <c r="C51" s="255" t="s">
        <v>212</v>
      </c>
      <c r="D51" s="231"/>
      <c r="E51" s="232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115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27"/>
      <c r="B52" s="228"/>
      <c r="C52" s="255" t="s">
        <v>152</v>
      </c>
      <c r="D52" s="231"/>
      <c r="E52" s="232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115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40">
        <v>14</v>
      </c>
      <c r="B53" s="241" t="s">
        <v>153</v>
      </c>
      <c r="C53" s="254" t="s">
        <v>154</v>
      </c>
      <c r="D53" s="242" t="s">
        <v>147</v>
      </c>
      <c r="E53" s="243">
        <v>51.24</v>
      </c>
      <c r="F53" s="244"/>
      <c r="G53" s="245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111</v>
      </c>
      <c r="T53" s="229" t="s">
        <v>111</v>
      </c>
      <c r="U53" s="229">
        <v>0</v>
      </c>
      <c r="V53" s="229">
        <f>ROUND(E53*U53,2)</f>
        <v>0</v>
      </c>
      <c r="W53" s="229"/>
      <c r="X53" s="229" t="s">
        <v>112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113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>
      <c r="A54" s="227"/>
      <c r="B54" s="228"/>
      <c r="C54" s="255" t="s">
        <v>384</v>
      </c>
      <c r="D54" s="231"/>
      <c r="E54" s="232">
        <v>51.24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115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27"/>
      <c r="B55" s="228"/>
      <c r="C55" s="255" t="s">
        <v>152</v>
      </c>
      <c r="D55" s="231"/>
      <c r="E55" s="232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115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40">
        <v>15</v>
      </c>
      <c r="B56" s="241" t="s">
        <v>213</v>
      </c>
      <c r="C56" s="254" t="s">
        <v>214</v>
      </c>
      <c r="D56" s="242" t="s">
        <v>147</v>
      </c>
      <c r="E56" s="243">
        <v>51.24</v>
      </c>
      <c r="F56" s="244"/>
      <c r="G56" s="245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0</v>
      </c>
      <c r="O56" s="229">
        <f>ROUND(E56*N56,2)</f>
        <v>0</v>
      </c>
      <c r="P56" s="229">
        <v>0</v>
      </c>
      <c r="Q56" s="229">
        <f>ROUND(E56*P56,2)</f>
        <v>0</v>
      </c>
      <c r="R56" s="229"/>
      <c r="S56" s="229" t="s">
        <v>111</v>
      </c>
      <c r="T56" s="229" t="s">
        <v>111</v>
      </c>
      <c r="U56" s="229">
        <v>0</v>
      </c>
      <c r="V56" s="229">
        <f>ROUND(E56*U56,2)</f>
        <v>0</v>
      </c>
      <c r="W56" s="229"/>
      <c r="X56" s="229" t="s">
        <v>112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>
      <c r="A57" s="227"/>
      <c r="B57" s="228"/>
      <c r="C57" s="255" t="s">
        <v>384</v>
      </c>
      <c r="D57" s="231"/>
      <c r="E57" s="232">
        <v>51.24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115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27"/>
      <c r="B58" s="228"/>
      <c r="C58" s="255" t="s">
        <v>152</v>
      </c>
      <c r="D58" s="231"/>
      <c r="E58" s="232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115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40">
        <v>16</v>
      </c>
      <c r="B59" s="241" t="s">
        <v>175</v>
      </c>
      <c r="C59" s="254" t="s">
        <v>176</v>
      </c>
      <c r="D59" s="242" t="s">
        <v>147</v>
      </c>
      <c r="E59" s="243">
        <v>51.24</v>
      </c>
      <c r="F59" s="244"/>
      <c r="G59" s="245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111</v>
      </c>
      <c r="T59" s="229" t="s">
        <v>111</v>
      </c>
      <c r="U59" s="229">
        <v>0</v>
      </c>
      <c r="V59" s="229">
        <f>ROUND(E59*U59,2)</f>
        <v>0</v>
      </c>
      <c r="W59" s="229"/>
      <c r="X59" s="229" t="s">
        <v>112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113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>
      <c r="A60" s="227"/>
      <c r="B60" s="228"/>
      <c r="C60" s="255" t="s">
        <v>384</v>
      </c>
      <c r="D60" s="231"/>
      <c r="E60" s="232">
        <v>51.24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115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27"/>
      <c r="B61" s="228"/>
      <c r="C61" s="255" t="s">
        <v>152</v>
      </c>
      <c r="D61" s="231"/>
      <c r="E61" s="232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115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40">
        <v>17</v>
      </c>
      <c r="B62" s="241" t="s">
        <v>177</v>
      </c>
      <c r="C62" s="254" t="s">
        <v>178</v>
      </c>
      <c r="D62" s="242" t="s">
        <v>110</v>
      </c>
      <c r="E62" s="243">
        <v>128.1</v>
      </c>
      <c r="F62" s="244"/>
      <c r="G62" s="245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29"/>
      <c r="S62" s="229" t="s">
        <v>111</v>
      </c>
      <c r="T62" s="229" t="s">
        <v>111</v>
      </c>
      <c r="U62" s="229">
        <v>0</v>
      </c>
      <c r="V62" s="229">
        <f>ROUND(E62*U62,2)</f>
        <v>0</v>
      </c>
      <c r="W62" s="229"/>
      <c r="X62" s="229" t="s">
        <v>112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113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27"/>
      <c r="B63" s="228"/>
      <c r="C63" s="255" t="s">
        <v>215</v>
      </c>
      <c r="D63" s="231"/>
      <c r="E63" s="232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115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>
      <c r="A64" s="227"/>
      <c r="B64" s="228"/>
      <c r="C64" s="255" t="s">
        <v>385</v>
      </c>
      <c r="D64" s="231"/>
      <c r="E64" s="232">
        <v>128.1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115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27"/>
      <c r="B65" s="228"/>
      <c r="C65" s="255" t="s">
        <v>152</v>
      </c>
      <c r="D65" s="231"/>
      <c r="E65" s="232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115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40">
        <v>18</v>
      </c>
      <c r="B66" s="241" t="s">
        <v>192</v>
      </c>
      <c r="C66" s="254" t="s">
        <v>193</v>
      </c>
      <c r="D66" s="242" t="s">
        <v>147</v>
      </c>
      <c r="E66" s="243">
        <v>51.24</v>
      </c>
      <c r="F66" s="244"/>
      <c r="G66" s="245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111</v>
      </c>
      <c r="T66" s="229" t="s">
        <v>111</v>
      </c>
      <c r="U66" s="229">
        <v>0</v>
      </c>
      <c r="V66" s="229">
        <f>ROUND(E66*U66,2)</f>
        <v>0</v>
      </c>
      <c r="W66" s="229"/>
      <c r="X66" s="229" t="s">
        <v>112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113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>
      <c r="A67" s="227"/>
      <c r="B67" s="228"/>
      <c r="C67" s="255" t="s">
        <v>384</v>
      </c>
      <c r="D67" s="231"/>
      <c r="E67" s="232">
        <v>51.24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115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27"/>
      <c r="B68" s="228"/>
      <c r="C68" s="255" t="s">
        <v>152</v>
      </c>
      <c r="D68" s="231"/>
      <c r="E68" s="232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115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40">
        <v>19</v>
      </c>
      <c r="B69" s="241" t="s">
        <v>220</v>
      </c>
      <c r="C69" s="254" t="s">
        <v>221</v>
      </c>
      <c r="D69" s="242" t="s">
        <v>110</v>
      </c>
      <c r="E69" s="243">
        <v>256.2</v>
      </c>
      <c r="F69" s="244"/>
      <c r="G69" s="245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0.441</v>
      </c>
      <c r="O69" s="229">
        <f>ROUND(E69*N69,2)</f>
        <v>112.98</v>
      </c>
      <c r="P69" s="229">
        <v>0</v>
      </c>
      <c r="Q69" s="229">
        <f>ROUND(E69*P69,2)</f>
        <v>0</v>
      </c>
      <c r="R69" s="229"/>
      <c r="S69" s="229" t="s">
        <v>111</v>
      </c>
      <c r="T69" s="229" t="s">
        <v>111</v>
      </c>
      <c r="U69" s="229">
        <v>0</v>
      </c>
      <c r="V69" s="229">
        <f>ROUND(E69*U69,2)</f>
        <v>0</v>
      </c>
      <c r="W69" s="229"/>
      <c r="X69" s="229" t="s">
        <v>112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>
      <c r="A70" s="227"/>
      <c r="B70" s="228"/>
      <c r="C70" s="255" t="s">
        <v>386</v>
      </c>
      <c r="D70" s="231"/>
      <c r="E70" s="232">
        <v>256.2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115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>
      <c r="A71" s="227"/>
      <c r="B71" s="228"/>
      <c r="C71" s="255" t="s">
        <v>212</v>
      </c>
      <c r="D71" s="231"/>
      <c r="E71" s="232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115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27"/>
      <c r="B72" s="228"/>
      <c r="C72" s="255" t="s">
        <v>152</v>
      </c>
      <c r="D72" s="231"/>
      <c r="E72" s="232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115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>
      <c r="A73" s="234" t="s">
        <v>106</v>
      </c>
      <c r="B73" s="235" t="s">
        <v>65</v>
      </c>
      <c r="C73" s="253" t="s">
        <v>66</v>
      </c>
      <c r="D73" s="236"/>
      <c r="E73" s="237"/>
      <c r="F73" s="238"/>
      <c r="G73" s="239">
        <f>SUMIF(AG74:AG85,"&lt;&gt;NOR",G74:G85)</f>
        <v>0</v>
      </c>
      <c r="H73" s="233"/>
      <c r="I73" s="233">
        <f>SUM(I74:I85)</f>
        <v>0</v>
      </c>
      <c r="J73" s="233"/>
      <c r="K73" s="233">
        <f>SUM(K74:K85)</f>
        <v>0</v>
      </c>
      <c r="L73" s="233"/>
      <c r="M73" s="233">
        <f>SUM(M74:M85)</f>
        <v>0</v>
      </c>
      <c r="N73" s="233"/>
      <c r="O73" s="233">
        <f>SUM(O74:O85)</f>
        <v>72.67</v>
      </c>
      <c r="P73" s="233"/>
      <c r="Q73" s="233">
        <f>SUM(Q74:Q85)</f>
        <v>0</v>
      </c>
      <c r="R73" s="233"/>
      <c r="S73" s="233"/>
      <c r="T73" s="233"/>
      <c r="U73" s="233"/>
      <c r="V73" s="233">
        <f>SUM(V74:V85)</f>
        <v>0</v>
      </c>
      <c r="W73" s="233"/>
      <c r="X73" s="233"/>
      <c r="AG73" t="s">
        <v>107</v>
      </c>
    </row>
    <row r="74" spans="1:60" outlineLevel="1">
      <c r="A74" s="240">
        <v>20</v>
      </c>
      <c r="B74" s="241" t="s">
        <v>218</v>
      </c>
      <c r="C74" s="254" t="s">
        <v>219</v>
      </c>
      <c r="D74" s="242" t="s">
        <v>110</v>
      </c>
      <c r="E74" s="243">
        <v>125.66</v>
      </c>
      <c r="F74" s="244"/>
      <c r="G74" s="245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0.33074999999999999</v>
      </c>
      <c r="O74" s="229">
        <f>ROUND(E74*N74,2)</f>
        <v>41.56</v>
      </c>
      <c r="P74" s="229">
        <v>0</v>
      </c>
      <c r="Q74" s="229">
        <f>ROUND(E74*P74,2)</f>
        <v>0</v>
      </c>
      <c r="R74" s="229"/>
      <c r="S74" s="229" t="s">
        <v>111</v>
      </c>
      <c r="T74" s="229" t="s">
        <v>111</v>
      </c>
      <c r="U74" s="229">
        <v>0</v>
      </c>
      <c r="V74" s="229">
        <f>ROUND(E74*U74,2)</f>
        <v>0</v>
      </c>
      <c r="W74" s="229"/>
      <c r="X74" s="229" t="s">
        <v>112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113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>
      <c r="A75" s="227"/>
      <c r="B75" s="228"/>
      <c r="C75" s="255" t="s">
        <v>387</v>
      </c>
      <c r="D75" s="231"/>
      <c r="E75" s="232">
        <v>125.66</v>
      </c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115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27"/>
      <c r="B76" s="228"/>
      <c r="C76" s="255" t="s">
        <v>152</v>
      </c>
      <c r="D76" s="231"/>
      <c r="E76" s="23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115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40">
        <v>21</v>
      </c>
      <c r="B77" s="241" t="s">
        <v>236</v>
      </c>
      <c r="C77" s="254" t="s">
        <v>237</v>
      </c>
      <c r="D77" s="242" t="s">
        <v>110</v>
      </c>
      <c r="E77" s="243">
        <v>122</v>
      </c>
      <c r="F77" s="244"/>
      <c r="G77" s="245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189</v>
      </c>
      <c r="T77" s="229" t="s">
        <v>190</v>
      </c>
      <c r="U77" s="229">
        <v>0</v>
      </c>
      <c r="V77" s="229">
        <f>ROUND(E77*U77,2)</f>
        <v>0</v>
      </c>
      <c r="W77" s="229"/>
      <c r="X77" s="229" t="s">
        <v>112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113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>
      <c r="A78" s="227"/>
      <c r="B78" s="228"/>
      <c r="C78" s="255" t="s">
        <v>388</v>
      </c>
      <c r="D78" s="231"/>
      <c r="E78" s="232">
        <v>122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115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27"/>
      <c r="B79" s="228"/>
      <c r="C79" s="255" t="s">
        <v>152</v>
      </c>
      <c r="D79" s="231"/>
      <c r="E79" s="232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115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40">
        <v>22</v>
      </c>
      <c r="B80" s="241" t="s">
        <v>260</v>
      </c>
      <c r="C80" s="254" t="s">
        <v>261</v>
      </c>
      <c r="D80" s="242" t="s">
        <v>110</v>
      </c>
      <c r="E80" s="243">
        <v>122</v>
      </c>
      <c r="F80" s="244"/>
      <c r="G80" s="245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7.3899999999999993E-2</v>
      </c>
      <c r="O80" s="229">
        <f>ROUND(E80*N80,2)</f>
        <v>9.02</v>
      </c>
      <c r="P80" s="229">
        <v>0</v>
      </c>
      <c r="Q80" s="229">
        <f>ROUND(E80*P80,2)</f>
        <v>0</v>
      </c>
      <c r="R80" s="229"/>
      <c r="S80" s="229" t="s">
        <v>111</v>
      </c>
      <c r="T80" s="229" t="s">
        <v>111</v>
      </c>
      <c r="U80" s="229">
        <v>0</v>
      </c>
      <c r="V80" s="229">
        <f>ROUND(E80*U80,2)</f>
        <v>0</v>
      </c>
      <c r="W80" s="229"/>
      <c r="X80" s="229" t="s">
        <v>112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113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>
      <c r="A81" s="227"/>
      <c r="B81" s="228"/>
      <c r="C81" s="255" t="s">
        <v>388</v>
      </c>
      <c r="D81" s="231"/>
      <c r="E81" s="232">
        <v>122</v>
      </c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115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27"/>
      <c r="B82" s="228"/>
      <c r="C82" s="255" t="s">
        <v>152</v>
      </c>
      <c r="D82" s="231"/>
      <c r="E82" s="232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115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40">
        <v>23</v>
      </c>
      <c r="B83" s="241" t="s">
        <v>267</v>
      </c>
      <c r="C83" s="254" t="s">
        <v>268</v>
      </c>
      <c r="D83" s="242" t="s">
        <v>110</v>
      </c>
      <c r="E83" s="243">
        <v>128.1</v>
      </c>
      <c r="F83" s="244"/>
      <c r="G83" s="245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0.17244999999999999</v>
      </c>
      <c r="O83" s="229">
        <f>ROUND(E83*N83,2)</f>
        <v>22.09</v>
      </c>
      <c r="P83" s="229">
        <v>0</v>
      </c>
      <c r="Q83" s="229">
        <f>ROUND(E83*P83,2)</f>
        <v>0</v>
      </c>
      <c r="R83" s="229" t="s">
        <v>264</v>
      </c>
      <c r="S83" s="229" t="s">
        <v>111</v>
      </c>
      <c r="T83" s="229" t="s">
        <v>111</v>
      </c>
      <c r="U83" s="229">
        <v>0</v>
      </c>
      <c r="V83" s="229">
        <f>ROUND(E83*U83,2)</f>
        <v>0</v>
      </c>
      <c r="W83" s="229"/>
      <c r="X83" s="229" t="s">
        <v>265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266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>
      <c r="A84" s="227"/>
      <c r="B84" s="228"/>
      <c r="C84" s="255" t="s">
        <v>377</v>
      </c>
      <c r="D84" s="231"/>
      <c r="E84" s="232">
        <v>128.1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115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27"/>
      <c r="B85" s="228"/>
      <c r="C85" s="255" t="s">
        <v>152</v>
      </c>
      <c r="D85" s="231"/>
      <c r="E85" s="232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115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>
      <c r="A86" s="234" t="s">
        <v>106</v>
      </c>
      <c r="B86" s="235" t="s">
        <v>67</v>
      </c>
      <c r="C86" s="253" t="s">
        <v>68</v>
      </c>
      <c r="D86" s="236"/>
      <c r="E86" s="237"/>
      <c r="F86" s="238"/>
      <c r="G86" s="239">
        <f>SUMIF(AG87:AG90,"&lt;&gt;NOR",G87:G90)</f>
        <v>0</v>
      </c>
      <c r="H86" s="233"/>
      <c r="I86" s="233">
        <f>SUM(I87:I90)</f>
        <v>0</v>
      </c>
      <c r="J86" s="233"/>
      <c r="K86" s="233">
        <f>SUM(K87:K90)</f>
        <v>0</v>
      </c>
      <c r="L86" s="233"/>
      <c r="M86" s="233">
        <f>SUM(M87:M90)</f>
        <v>0</v>
      </c>
      <c r="N86" s="233"/>
      <c r="O86" s="233">
        <f>SUM(O87:O90)</f>
        <v>0.43</v>
      </c>
      <c r="P86" s="233"/>
      <c r="Q86" s="233">
        <f>SUM(Q87:Q90)</f>
        <v>0</v>
      </c>
      <c r="R86" s="233"/>
      <c r="S86" s="233"/>
      <c r="T86" s="233"/>
      <c r="U86" s="233"/>
      <c r="V86" s="233">
        <f>SUM(V87:V90)</f>
        <v>0</v>
      </c>
      <c r="W86" s="233"/>
      <c r="X86" s="233"/>
      <c r="AG86" t="s">
        <v>107</v>
      </c>
    </row>
    <row r="87" spans="1:60" outlineLevel="1">
      <c r="A87" s="240">
        <v>24</v>
      </c>
      <c r="B87" s="241" t="s">
        <v>389</v>
      </c>
      <c r="C87" s="254" t="s">
        <v>390</v>
      </c>
      <c r="D87" s="242" t="s">
        <v>196</v>
      </c>
      <c r="E87" s="243">
        <v>1</v>
      </c>
      <c r="F87" s="244"/>
      <c r="G87" s="245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0.43093999999999999</v>
      </c>
      <c r="O87" s="229">
        <f>ROUND(E87*N87,2)</f>
        <v>0.43</v>
      </c>
      <c r="P87" s="229">
        <v>0</v>
      </c>
      <c r="Q87" s="229">
        <f>ROUND(E87*P87,2)</f>
        <v>0</v>
      </c>
      <c r="R87" s="229"/>
      <c r="S87" s="229" t="s">
        <v>111</v>
      </c>
      <c r="T87" s="229" t="s">
        <v>111</v>
      </c>
      <c r="U87" s="229">
        <v>0</v>
      </c>
      <c r="V87" s="229">
        <f>ROUND(E87*U87,2)</f>
        <v>0</v>
      </c>
      <c r="W87" s="229"/>
      <c r="X87" s="229" t="s">
        <v>112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113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27"/>
      <c r="B88" s="228"/>
      <c r="C88" s="255" t="s">
        <v>279</v>
      </c>
      <c r="D88" s="231"/>
      <c r="E88" s="232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115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27"/>
      <c r="B89" s="228"/>
      <c r="C89" s="255" t="s">
        <v>391</v>
      </c>
      <c r="D89" s="231"/>
      <c r="E89" s="232">
        <v>1</v>
      </c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115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27"/>
      <c r="B90" s="228"/>
      <c r="C90" s="255" t="s">
        <v>152</v>
      </c>
      <c r="D90" s="231"/>
      <c r="E90" s="232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115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>
      <c r="A91" s="234" t="s">
        <v>106</v>
      </c>
      <c r="B91" s="235" t="s">
        <v>69</v>
      </c>
      <c r="C91" s="253" t="s">
        <v>70</v>
      </c>
      <c r="D91" s="236"/>
      <c r="E91" s="237"/>
      <c r="F91" s="238"/>
      <c r="G91" s="239">
        <f>SUMIF(AG92:AG149,"&lt;&gt;NOR",G92:G149)</f>
        <v>0</v>
      </c>
      <c r="H91" s="233"/>
      <c r="I91" s="233">
        <f>SUM(I92:I149)</f>
        <v>0</v>
      </c>
      <c r="J91" s="233"/>
      <c r="K91" s="233">
        <f>SUM(K92:K149)</f>
        <v>0</v>
      </c>
      <c r="L91" s="233"/>
      <c r="M91" s="233">
        <f>SUM(M92:M149)</f>
        <v>0</v>
      </c>
      <c r="N91" s="233"/>
      <c r="O91" s="233">
        <f>SUM(O92:O149)</f>
        <v>13.249999999999998</v>
      </c>
      <c r="P91" s="233"/>
      <c r="Q91" s="233">
        <f>SUM(Q92:Q149)</f>
        <v>0</v>
      </c>
      <c r="R91" s="233"/>
      <c r="S91" s="233"/>
      <c r="T91" s="233"/>
      <c r="U91" s="233"/>
      <c r="V91" s="233">
        <f>SUM(V92:V149)</f>
        <v>0</v>
      </c>
      <c r="W91" s="233"/>
      <c r="X91" s="233"/>
      <c r="AG91" t="s">
        <v>107</v>
      </c>
    </row>
    <row r="92" spans="1:60" outlineLevel="1">
      <c r="A92" s="240">
        <v>25</v>
      </c>
      <c r="B92" s="241" t="s">
        <v>291</v>
      </c>
      <c r="C92" s="254" t="s">
        <v>292</v>
      </c>
      <c r="D92" s="242" t="s">
        <v>196</v>
      </c>
      <c r="E92" s="243">
        <v>1</v>
      </c>
      <c r="F92" s="244"/>
      <c r="G92" s="245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0.25</v>
      </c>
      <c r="O92" s="229">
        <f>ROUND(E92*N92,2)</f>
        <v>0.25</v>
      </c>
      <c r="P92" s="229">
        <v>0</v>
      </c>
      <c r="Q92" s="229">
        <f>ROUND(E92*P92,2)</f>
        <v>0</v>
      </c>
      <c r="R92" s="229"/>
      <c r="S92" s="229" t="s">
        <v>111</v>
      </c>
      <c r="T92" s="229" t="s">
        <v>111</v>
      </c>
      <c r="U92" s="229">
        <v>0</v>
      </c>
      <c r="V92" s="229">
        <f>ROUND(E92*U92,2)</f>
        <v>0</v>
      </c>
      <c r="W92" s="229"/>
      <c r="X92" s="229" t="s">
        <v>112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113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27"/>
      <c r="B93" s="228"/>
      <c r="C93" s="255" t="s">
        <v>392</v>
      </c>
      <c r="D93" s="231"/>
      <c r="E93" s="232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115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27"/>
      <c r="B94" s="228"/>
      <c r="C94" s="255" t="s">
        <v>393</v>
      </c>
      <c r="D94" s="231"/>
      <c r="E94" s="232">
        <v>1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115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27"/>
      <c r="B95" s="228"/>
      <c r="C95" s="255" t="s">
        <v>152</v>
      </c>
      <c r="D95" s="231"/>
      <c r="E95" s="232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115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>
      <c r="A96" s="240">
        <v>26</v>
      </c>
      <c r="B96" s="241" t="s">
        <v>294</v>
      </c>
      <c r="C96" s="254" t="s">
        <v>295</v>
      </c>
      <c r="D96" s="242" t="s">
        <v>196</v>
      </c>
      <c r="E96" s="243">
        <v>2</v>
      </c>
      <c r="F96" s="244"/>
      <c r="G96" s="245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29"/>
      <c r="S96" s="229" t="s">
        <v>111</v>
      </c>
      <c r="T96" s="229" t="s">
        <v>111</v>
      </c>
      <c r="U96" s="229">
        <v>0</v>
      </c>
      <c r="V96" s="229">
        <f>ROUND(E96*U96,2)</f>
        <v>0</v>
      </c>
      <c r="W96" s="229"/>
      <c r="X96" s="229" t="s">
        <v>112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113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27"/>
      <c r="B97" s="228"/>
      <c r="C97" s="255" t="s">
        <v>392</v>
      </c>
      <c r="D97" s="231"/>
      <c r="E97" s="232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115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27"/>
      <c r="B98" s="228"/>
      <c r="C98" s="255" t="s">
        <v>394</v>
      </c>
      <c r="D98" s="231"/>
      <c r="E98" s="232">
        <v>1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115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27"/>
      <c r="B99" s="228"/>
      <c r="C99" s="255" t="s">
        <v>395</v>
      </c>
      <c r="D99" s="231"/>
      <c r="E99" s="232">
        <v>1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115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27"/>
      <c r="B100" s="228"/>
      <c r="C100" s="255" t="s">
        <v>152</v>
      </c>
      <c r="D100" s="231"/>
      <c r="E100" s="232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115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40">
        <v>27</v>
      </c>
      <c r="B101" s="241" t="s">
        <v>396</v>
      </c>
      <c r="C101" s="254" t="s">
        <v>397</v>
      </c>
      <c r="D101" s="242" t="s">
        <v>143</v>
      </c>
      <c r="E101" s="243">
        <v>35</v>
      </c>
      <c r="F101" s="244"/>
      <c r="G101" s="245">
        <f>ROUND(E101*F101,2)</f>
        <v>0</v>
      </c>
      <c r="H101" s="230"/>
      <c r="I101" s="229">
        <f>ROUND(E101*H101,2)</f>
        <v>0</v>
      </c>
      <c r="J101" s="230"/>
      <c r="K101" s="229">
        <f>ROUND(E101*J101,2)</f>
        <v>0</v>
      </c>
      <c r="L101" s="229">
        <v>21</v>
      </c>
      <c r="M101" s="229">
        <f>G101*(1+L101/100)</f>
        <v>0</v>
      </c>
      <c r="N101" s="229">
        <v>9.0000000000000006E-5</v>
      </c>
      <c r="O101" s="229">
        <f>ROUND(E101*N101,2)</f>
        <v>0</v>
      </c>
      <c r="P101" s="229">
        <v>0</v>
      </c>
      <c r="Q101" s="229">
        <f>ROUND(E101*P101,2)</f>
        <v>0</v>
      </c>
      <c r="R101" s="229"/>
      <c r="S101" s="229" t="s">
        <v>111</v>
      </c>
      <c r="T101" s="229" t="s">
        <v>111</v>
      </c>
      <c r="U101" s="229">
        <v>0</v>
      </c>
      <c r="V101" s="229">
        <f>ROUND(E101*U101,2)</f>
        <v>0</v>
      </c>
      <c r="W101" s="229"/>
      <c r="X101" s="229" t="s">
        <v>112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113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27"/>
      <c r="B102" s="228"/>
      <c r="C102" s="255" t="s">
        <v>398</v>
      </c>
      <c r="D102" s="231"/>
      <c r="E102" s="232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115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27"/>
      <c r="B103" s="228"/>
      <c r="C103" s="255" t="s">
        <v>399</v>
      </c>
      <c r="D103" s="231"/>
      <c r="E103" s="232">
        <v>35</v>
      </c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115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27"/>
      <c r="B104" s="228"/>
      <c r="C104" s="255" t="s">
        <v>116</v>
      </c>
      <c r="D104" s="231"/>
      <c r="E104" s="232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115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>
      <c r="A105" s="240">
        <v>28</v>
      </c>
      <c r="B105" s="241" t="s">
        <v>400</v>
      </c>
      <c r="C105" s="254" t="s">
        <v>401</v>
      </c>
      <c r="D105" s="242" t="s">
        <v>110</v>
      </c>
      <c r="E105" s="243">
        <v>2.5</v>
      </c>
      <c r="F105" s="244"/>
      <c r="G105" s="245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3.7000000000000002E-3</v>
      </c>
      <c r="O105" s="229">
        <f>ROUND(E105*N105,2)</f>
        <v>0.01</v>
      </c>
      <c r="P105" s="229">
        <v>0</v>
      </c>
      <c r="Q105" s="229">
        <f>ROUND(E105*P105,2)</f>
        <v>0</v>
      </c>
      <c r="R105" s="229"/>
      <c r="S105" s="229" t="s">
        <v>111</v>
      </c>
      <c r="T105" s="229" t="s">
        <v>111</v>
      </c>
      <c r="U105" s="229">
        <v>0</v>
      </c>
      <c r="V105" s="229">
        <f>ROUND(E105*U105,2)</f>
        <v>0</v>
      </c>
      <c r="W105" s="229"/>
      <c r="X105" s="229" t="s">
        <v>112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113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27"/>
      <c r="B106" s="228"/>
      <c r="C106" s="255" t="s">
        <v>398</v>
      </c>
      <c r="D106" s="231"/>
      <c r="E106" s="232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115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27"/>
      <c r="B107" s="228"/>
      <c r="C107" s="255" t="s">
        <v>402</v>
      </c>
      <c r="D107" s="231"/>
      <c r="E107" s="232">
        <v>2.5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115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27"/>
      <c r="B108" s="228"/>
      <c r="C108" s="255" t="s">
        <v>116</v>
      </c>
      <c r="D108" s="231"/>
      <c r="E108" s="232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115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40">
        <v>29</v>
      </c>
      <c r="B109" s="241" t="s">
        <v>403</v>
      </c>
      <c r="C109" s="254" t="s">
        <v>404</v>
      </c>
      <c r="D109" s="242" t="s">
        <v>143</v>
      </c>
      <c r="E109" s="243">
        <v>35</v>
      </c>
      <c r="F109" s="244"/>
      <c r="G109" s="245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29"/>
      <c r="S109" s="229" t="s">
        <v>111</v>
      </c>
      <c r="T109" s="229" t="s">
        <v>111</v>
      </c>
      <c r="U109" s="229">
        <v>0</v>
      </c>
      <c r="V109" s="229">
        <f>ROUND(E109*U109,2)</f>
        <v>0</v>
      </c>
      <c r="W109" s="229"/>
      <c r="X109" s="229" t="s">
        <v>112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113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27"/>
      <c r="B110" s="228"/>
      <c r="C110" s="255" t="s">
        <v>398</v>
      </c>
      <c r="D110" s="231"/>
      <c r="E110" s="232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115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27"/>
      <c r="B111" s="228"/>
      <c r="C111" s="255" t="s">
        <v>399</v>
      </c>
      <c r="D111" s="231"/>
      <c r="E111" s="232">
        <v>35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115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27"/>
      <c r="B112" s="228"/>
      <c r="C112" s="255" t="s">
        <v>116</v>
      </c>
      <c r="D112" s="231"/>
      <c r="E112" s="232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115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40">
        <v>30</v>
      </c>
      <c r="B113" s="241" t="s">
        <v>405</v>
      </c>
      <c r="C113" s="254" t="s">
        <v>406</v>
      </c>
      <c r="D113" s="242" t="s">
        <v>110</v>
      </c>
      <c r="E113" s="243">
        <v>2.5</v>
      </c>
      <c r="F113" s="244"/>
      <c r="G113" s="245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0</v>
      </c>
      <c r="O113" s="229">
        <f>ROUND(E113*N113,2)</f>
        <v>0</v>
      </c>
      <c r="P113" s="229">
        <v>0</v>
      </c>
      <c r="Q113" s="229">
        <f>ROUND(E113*P113,2)</f>
        <v>0</v>
      </c>
      <c r="R113" s="229"/>
      <c r="S113" s="229" t="s">
        <v>111</v>
      </c>
      <c r="T113" s="229" t="s">
        <v>111</v>
      </c>
      <c r="U113" s="229">
        <v>0</v>
      </c>
      <c r="V113" s="229">
        <f>ROUND(E113*U113,2)</f>
        <v>0</v>
      </c>
      <c r="W113" s="229"/>
      <c r="X113" s="229" t="s">
        <v>112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113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27"/>
      <c r="B114" s="228"/>
      <c r="C114" s="255" t="s">
        <v>398</v>
      </c>
      <c r="D114" s="231"/>
      <c r="E114" s="232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115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27"/>
      <c r="B115" s="228"/>
      <c r="C115" s="255" t="s">
        <v>402</v>
      </c>
      <c r="D115" s="231"/>
      <c r="E115" s="232">
        <v>2.5</v>
      </c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115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27"/>
      <c r="B116" s="228"/>
      <c r="C116" s="255" t="s">
        <v>116</v>
      </c>
      <c r="D116" s="231"/>
      <c r="E116" s="232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115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40">
        <v>31</v>
      </c>
      <c r="B117" s="241" t="s">
        <v>296</v>
      </c>
      <c r="C117" s="254" t="s">
        <v>297</v>
      </c>
      <c r="D117" s="242" t="s">
        <v>143</v>
      </c>
      <c r="E117" s="243">
        <v>48</v>
      </c>
      <c r="F117" s="244"/>
      <c r="G117" s="245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0.188</v>
      </c>
      <c r="O117" s="229">
        <f>ROUND(E117*N117,2)</f>
        <v>9.02</v>
      </c>
      <c r="P117" s="229">
        <v>0</v>
      </c>
      <c r="Q117" s="229">
        <f>ROUND(E117*P117,2)</f>
        <v>0</v>
      </c>
      <c r="R117" s="229"/>
      <c r="S117" s="229" t="s">
        <v>111</v>
      </c>
      <c r="T117" s="229" t="s">
        <v>111</v>
      </c>
      <c r="U117" s="229">
        <v>0</v>
      </c>
      <c r="V117" s="229">
        <f>ROUND(E117*U117,2)</f>
        <v>0</v>
      </c>
      <c r="W117" s="229"/>
      <c r="X117" s="229" t="s">
        <v>112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113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>
      <c r="A118" s="227"/>
      <c r="B118" s="228"/>
      <c r="C118" s="255" t="s">
        <v>407</v>
      </c>
      <c r="D118" s="231"/>
      <c r="E118" s="232">
        <v>42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115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>
      <c r="A119" s="227"/>
      <c r="B119" s="228"/>
      <c r="C119" s="255" t="s">
        <v>408</v>
      </c>
      <c r="D119" s="231"/>
      <c r="E119" s="232">
        <v>4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115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27"/>
      <c r="B120" s="228"/>
      <c r="C120" s="255" t="s">
        <v>409</v>
      </c>
      <c r="D120" s="231"/>
      <c r="E120" s="232">
        <v>2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115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27"/>
      <c r="B121" s="228"/>
      <c r="C121" s="255" t="s">
        <v>116</v>
      </c>
      <c r="D121" s="231"/>
      <c r="E121" s="232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115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40">
        <v>32</v>
      </c>
      <c r="B122" s="241" t="s">
        <v>410</v>
      </c>
      <c r="C122" s="254" t="s">
        <v>411</v>
      </c>
      <c r="D122" s="242" t="s">
        <v>196</v>
      </c>
      <c r="E122" s="243">
        <v>1</v>
      </c>
      <c r="F122" s="244"/>
      <c r="G122" s="245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5.1000000000000004E-3</v>
      </c>
      <c r="O122" s="229">
        <f>ROUND(E122*N122,2)</f>
        <v>0.01</v>
      </c>
      <c r="P122" s="229">
        <v>0</v>
      </c>
      <c r="Q122" s="229">
        <f>ROUND(E122*P122,2)</f>
        <v>0</v>
      </c>
      <c r="R122" s="229" t="s">
        <v>264</v>
      </c>
      <c r="S122" s="229" t="s">
        <v>111</v>
      </c>
      <c r="T122" s="229" t="s">
        <v>111</v>
      </c>
      <c r="U122" s="229">
        <v>0</v>
      </c>
      <c r="V122" s="229">
        <f>ROUND(E122*U122,2)</f>
        <v>0</v>
      </c>
      <c r="W122" s="229"/>
      <c r="X122" s="229" t="s">
        <v>265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266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27"/>
      <c r="B123" s="228"/>
      <c r="C123" s="255" t="s">
        <v>392</v>
      </c>
      <c r="D123" s="231"/>
      <c r="E123" s="232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115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27"/>
      <c r="B124" s="228"/>
      <c r="C124" s="255" t="s">
        <v>412</v>
      </c>
      <c r="D124" s="231"/>
      <c r="E124" s="232">
        <v>1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115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27"/>
      <c r="B125" s="228"/>
      <c r="C125" s="255" t="s">
        <v>152</v>
      </c>
      <c r="D125" s="231"/>
      <c r="E125" s="232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115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40">
        <v>33</v>
      </c>
      <c r="B126" s="241" t="s">
        <v>413</v>
      </c>
      <c r="C126" s="254" t="s">
        <v>414</v>
      </c>
      <c r="D126" s="242" t="s">
        <v>196</v>
      </c>
      <c r="E126" s="243">
        <v>1</v>
      </c>
      <c r="F126" s="244"/>
      <c r="G126" s="245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3.0000000000000001E-3</v>
      </c>
      <c r="O126" s="229">
        <f>ROUND(E126*N126,2)</f>
        <v>0</v>
      </c>
      <c r="P126" s="229">
        <v>0</v>
      </c>
      <c r="Q126" s="229">
        <f>ROUND(E126*P126,2)</f>
        <v>0</v>
      </c>
      <c r="R126" s="229" t="s">
        <v>264</v>
      </c>
      <c r="S126" s="229" t="s">
        <v>111</v>
      </c>
      <c r="T126" s="229" t="s">
        <v>111</v>
      </c>
      <c r="U126" s="229">
        <v>0</v>
      </c>
      <c r="V126" s="229">
        <f>ROUND(E126*U126,2)</f>
        <v>0</v>
      </c>
      <c r="W126" s="229"/>
      <c r="X126" s="229" t="s">
        <v>265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266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27"/>
      <c r="B127" s="228"/>
      <c r="C127" s="255" t="s">
        <v>392</v>
      </c>
      <c r="D127" s="231"/>
      <c r="E127" s="232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115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27"/>
      <c r="B128" s="228"/>
      <c r="C128" s="255" t="s">
        <v>415</v>
      </c>
      <c r="D128" s="231"/>
      <c r="E128" s="232">
        <v>1</v>
      </c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115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27"/>
      <c r="B129" s="228"/>
      <c r="C129" s="255" t="s">
        <v>152</v>
      </c>
      <c r="D129" s="231"/>
      <c r="E129" s="232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115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40">
        <v>34</v>
      </c>
      <c r="B130" s="241" t="s">
        <v>328</v>
      </c>
      <c r="C130" s="254" t="s">
        <v>329</v>
      </c>
      <c r="D130" s="242" t="s">
        <v>196</v>
      </c>
      <c r="E130" s="243">
        <v>1</v>
      </c>
      <c r="F130" s="244"/>
      <c r="G130" s="245">
        <f>ROUND(E130*F130,2)</f>
        <v>0</v>
      </c>
      <c r="H130" s="230"/>
      <c r="I130" s="229">
        <f>ROUND(E130*H130,2)</f>
        <v>0</v>
      </c>
      <c r="J130" s="230"/>
      <c r="K130" s="229">
        <f>ROUND(E130*J130,2)</f>
        <v>0</v>
      </c>
      <c r="L130" s="229">
        <v>21</v>
      </c>
      <c r="M130" s="229">
        <f>G130*(1+L130/100)</f>
        <v>0</v>
      </c>
      <c r="N130" s="229">
        <v>1.2600000000000001E-3</v>
      </c>
      <c r="O130" s="229">
        <f>ROUND(E130*N130,2)</f>
        <v>0</v>
      </c>
      <c r="P130" s="229">
        <v>0</v>
      </c>
      <c r="Q130" s="229">
        <f>ROUND(E130*P130,2)</f>
        <v>0</v>
      </c>
      <c r="R130" s="229" t="s">
        <v>264</v>
      </c>
      <c r="S130" s="229" t="s">
        <v>330</v>
      </c>
      <c r="T130" s="229" t="s">
        <v>330</v>
      </c>
      <c r="U130" s="229">
        <v>0</v>
      </c>
      <c r="V130" s="229">
        <f>ROUND(E130*U130,2)</f>
        <v>0</v>
      </c>
      <c r="W130" s="229"/>
      <c r="X130" s="229" t="s">
        <v>265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27"/>
      <c r="B131" s="228"/>
      <c r="C131" s="255" t="s">
        <v>392</v>
      </c>
      <c r="D131" s="231"/>
      <c r="E131" s="232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115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27"/>
      <c r="B132" s="228"/>
      <c r="C132" s="255" t="s">
        <v>393</v>
      </c>
      <c r="D132" s="231"/>
      <c r="E132" s="232">
        <v>1</v>
      </c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115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27"/>
      <c r="B133" s="228"/>
      <c r="C133" s="255" t="s">
        <v>152</v>
      </c>
      <c r="D133" s="231"/>
      <c r="E133" s="232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115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40">
        <v>35</v>
      </c>
      <c r="B134" s="241" t="s">
        <v>331</v>
      </c>
      <c r="C134" s="254" t="s">
        <v>332</v>
      </c>
      <c r="D134" s="242" t="s">
        <v>196</v>
      </c>
      <c r="E134" s="243">
        <v>1</v>
      </c>
      <c r="F134" s="244"/>
      <c r="G134" s="245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5.4999999999999997E-3</v>
      </c>
      <c r="O134" s="229">
        <f>ROUND(E134*N134,2)</f>
        <v>0.01</v>
      </c>
      <c r="P134" s="229">
        <v>0</v>
      </c>
      <c r="Q134" s="229">
        <f>ROUND(E134*P134,2)</f>
        <v>0</v>
      </c>
      <c r="R134" s="229" t="s">
        <v>264</v>
      </c>
      <c r="S134" s="229" t="s">
        <v>111</v>
      </c>
      <c r="T134" s="229" t="s">
        <v>111</v>
      </c>
      <c r="U134" s="229">
        <v>0</v>
      </c>
      <c r="V134" s="229">
        <f>ROUND(E134*U134,2)</f>
        <v>0</v>
      </c>
      <c r="W134" s="229"/>
      <c r="X134" s="229" t="s">
        <v>265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27"/>
      <c r="B135" s="228"/>
      <c r="C135" s="255" t="s">
        <v>392</v>
      </c>
      <c r="D135" s="231"/>
      <c r="E135" s="232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115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27"/>
      <c r="B136" s="228"/>
      <c r="C136" s="255" t="s">
        <v>393</v>
      </c>
      <c r="D136" s="231"/>
      <c r="E136" s="232">
        <v>1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115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27"/>
      <c r="B137" s="228"/>
      <c r="C137" s="255" t="s">
        <v>152</v>
      </c>
      <c r="D137" s="231"/>
      <c r="E137" s="232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115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40">
        <v>36</v>
      </c>
      <c r="B138" s="241" t="s">
        <v>337</v>
      </c>
      <c r="C138" s="254" t="s">
        <v>338</v>
      </c>
      <c r="D138" s="242" t="s">
        <v>196</v>
      </c>
      <c r="E138" s="243">
        <v>44.1</v>
      </c>
      <c r="F138" s="244"/>
      <c r="G138" s="245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8.1970000000000001E-2</v>
      </c>
      <c r="O138" s="229">
        <f>ROUND(E138*N138,2)</f>
        <v>3.61</v>
      </c>
      <c r="P138" s="229">
        <v>0</v>
      </c>
      <c r="Q138" s="229">
        <f>ROUND(E138*P138,2)</f>
        <v>0</v>
      </c>
      <c r="R138" s="229" t="s">
        <v>264</v>
      </c>
      <c r="S138" s="229" t="s">
        <v>111</v>
      </c>
      <c r="T138" s="229" t="s">
        <v>111</v>
      </c>
      <c r="U138" s="229">
        <v>0</v>
      </c>
      <c r="V138" s="229">
        <f>ROUND(E138*U138,2)</f>
        <v>0</v>
      </c>
      <c r="W138" s="229"/>
      <c r="X138" s="229" t="s">
        <v>265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266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>
      <c r="A139" s="227"/>
      <c r="B139" s="228"/>
      <c r="C139" s="255" t="s">
        <v>416</v>
      </c>
      <c r="D139" s="231"/>
      <c r="E139" s="232">
        <v>44.1</v>
      </c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115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27"/>
      <c r="B140" s="228"/>
      <c r="C140" s="255" t="s">
        <v>116</v>
      </c>
      <c r="D140" s="231"/>
      <c r="E140" s="232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115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40">
        <v>37</v>
      </c>
      <c r="B141" s="241" t="s">
        <v>340</v>
      </c>
      <c r="C141" s="254" t="s">
        <v>341</v>
      </c>
      <c r="D141" s="242" t="s">
        <v>196</v>
      </c>
      <c r="E141" s="243">
        <v>4.2</v>
      </c>
      <c r="F141" s="244"/>
      <c r="G141" s="245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4.8300000000000003E-2</v>
      </c>
      <c r="O141" s="229">
        <f>ROUND(E141*N141,2)</f>
        <v>0.2</v>
      </c>
      <c r="P141" s="229">
        <v>0</v>
      </c>
      <c r="Q141" s="229">
        <f>ROUND(E141*P141,2)</f>
        <v>0</v>
      </c>
      <c r="R141" s="229" t="s">
        <v>264</v>
      </c>
      <c r="S141" s="229" t="s">
        <v>111</v>
      </c>
      <c r="T141" s="229" t="s">
        <v>111</v>
      </c>
      <c r="U141" s="229">
        <v>0</v>
      </c>
      <c r="V141" s="229">
        <f>ROUND(E141*U141,2)</f>
        <v>0</v>
      </c>
      <c r="W141" s="229"/>
      <c r="X141" s="229" t="s">
        <v>265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266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>
      <c r="A142" s="227"/>
      <c r="B142" s="228"/>
      <c r="C142" s="255" t="s">
        <v>417</v>
      </c>
      <c r="D142" s="231"/>
      <c r="E142" s="232">
        <v>4.2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115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27"/>
      <c r="B143" s="228"/>
      <c r="C143" s="255" t="s">
        <v>116</v>
      </c>
      <c r="D143" s="231"/>
      <c r="E143" s="232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115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40">
        <v>38</v>
      </c>
      <c r="B144" s="241" t="s">
        <v>343</v>
      </c>
      <c r="C144" s="254" t="s">
        <v>344</v>
      </c>
      <c r="D144" s="242" t="s">
        <v>196</v>
      </c>
      <c r="E144" s="243">
        <v>1.05</v>
      </c>
      <c r="F144" s="244"/>
      <c r="G144" s="245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6.7000000000000004E-2</v>
      </c>
      <c r="O144" s="229">
        <f>ROUND(E144*N144,2)</f>
        <v>7.0000000000000007E-2</v>
      </c>
      <c r="P144" s="229">
        <v>0</v>
      </c>
      <c r="Q144" s="229">
        <f>ROUND(E144*P144,2)</f>
        <v>0</v>
      </c>
      <c r="R144" s="229" t="s">
        <v>264</v>
      </c>
      <c r="S144" s="229" t="s">
        <v>111</v>
      </c>
      <c r="T144" s="229" t="s">
        <v>111</v>
      </c>
      <c r="U144" s="229">
        <v>0</v>
      </c>
      <c r="V144" s="229">
        <f>ROUND(E144*U144,2)</f>
        <v>0</v>
      </c>
      <c r="W144" s="229"/>
      <c r="X144" s="229" t="s">
        <v>265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266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27"/>
      <c r="B145" s="228"/>
      <c r="C145" s="255" t="s">
        <v>418</v>
      </c>
      <c r="D145" s="231"/>
      <c r="E145" s="232">
        <v>1.05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115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27"/>
      <c r="B146" s="228"/>
      <c r="C146" s="255" t="s">
        <v>116</v>
      </c>
      <c r="D146" s="231"/>
      <c r="E146" s="232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115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40">
        <v>39</v>
      </c>
      <c r="B147" s="241" t="s">
        <v>346</v>
      </c>
      <c r="C147" s="254" t="s">
        <v>347</v>
      </c>
      <c r="D147" s="242" t="s">
        <v>196</v>
      </c>
      <c r="E147" s="243">
        <v>1.05</v>
      </c>
      <c r="F147" s="244"/>
      <c r="G147" s="245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6.7000000000000004E-2</v>
      </c>
      <c r="O147" s="229">
        <f>ROUND(E147*N147,2)</f>
        <v>7.0000000000000007E-2</v>
      </c>
      <c r="P147" s="229">
        <v>0</v>
      </c>
      <c r="Q147" s="229">
        <f>ROUND(E147*P147,2)</f>
        <v>0</v>
      </c>
      <c r="R147" s="229" t="s">
        <v>264</v>
      </c>
      <c r="S147" s="229" t="s">
        <v>111</v>
      </c>
      <c r="T147" s="229" t="s">
        <v>111</v>
      </c>
      <c r="U147" s="229">
        <v>0</v>
      </c>
      <c r="V147" s="229">
        <f>ROUND(E147*U147,2)</f>
        <v>0</v>
      </c>
      <c r="W147" s="229"/>
      <c r="X147" s="229" t="s">
        <v>265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266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27"/>
      <c r="B148" s="228"/>
      <c r="C148" s="255" t="s">
        <v>418</v>
      </c>
      <c r="D148" s="231"/>
      <c r="E148" s="232">
        <v>1.05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115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27"/>
      <c r="B149" s="228"/>
      <c r="C149" s="255" t="s">
        <v>116</v>
      </c>
      <c r="D149" s="231"/>
      <c r="E149" s="232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115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>
      <c r="A150" s="234" t="s">
        <v>106</v>
      </c>
      <c r="B150" s="235" t="s">
        <v>73</v>
      </c>
      <c r="C150" s="253" t="s">
        <v>74</v>
      </c>
      <c r="D150" s="236"/>
      <c r="E150" s="237"/>
      <c r="F150" s="238"/>
      <c r="G150" s="239">
        <f>SUMIF(AG151:AG151,"&lt;&gt;NOR",G151:G151)</f>
        <v>0</v>
      </c>
      <c r="H150" s="233"/>
      <c r="I150" s="233">
        <f>SUM(I151:I151)</f>
        <v>0</v>
      </c>
      <c r="J150" s="233"/>
      <c r="K150" s="233">
        <f>SUM(K151:K151)</f>
        <v>0</v>
      </c>
      <c r="L150" s="233"/>
      <c r="M150" s="233">
        <f>SUM(M151:M151)</f>
        <v>0</v>
      </c>
      <c r="N150" s="233"/>
      <c r="O150" s="233">
        <f>SUM(O151:O151)</f>
        <v>0</v>
      </c>
      <c r="P150" s="233"/>
      <c r="Q150" s="233">
        <f>SUM(Q151:Q151)</f>
        <v>0</v>
      </c>
      <c r="R150" s="233"/>
      <c r="S150" s="233"/>
      <c r="T150" s="233"/>
      <c r="U150" s="233"/>
      <c r="V150" s="233">
        <f>SUM(V151:V151)</f>
        <v>0</v>
      </c>
      <c r="W150" s="233"/>
      <c r="X150" s="233"/>
      <c r="AG150" t="s">
        <v>107</v>
      </c>
    </row>
    <row r="151" spans="1:60" outlineLevel="1">
      <c r="A151" s="240">
        <v>40</v>
      </c>
      <c r="B151" s="241" t="s">
        <v>419</v>
      </c>
      <c r="C151" s="254" t="s">
        <v>420</v>
      </c>
      <c r="D151" s="242" t="s">
        <v>311</v>
      </c>
      <c r="E151" s="243">
        <v>199.34352999999999</v>
      </c>
      <c r="F151" s="244"/>
      <c r="G151" s="245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111</v>
      </c>
      <c r="T151" s="229" t="s">
        <v>111</v>
      </c>
      <c r="U151" s="229">
        <v>0</v>
      </c>
      <c r="V151" s="229">
        <f>ROUND(E151*U151,2)</f>
        <v>0</v>
      </c>
      <c r="W151" s="229"/>
      <c r="X151" s="229" t="s">
        <v>112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113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>
      <c r="A152" s="3"/>
      <c r="B152" s="4"/>
      <c r="C152" s="257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AE152">
        <v>15</v>
      </c>
      <c r="AF152">
        <v>21</v>
      </c>
      <c r="AG152" t="s">
        <v>93</v>
      </c>
    </row>
    <row r="153" spans="1:60">
      <c r="A153" s="213"/>
      <c r="B153" s="214" t="s">
        <v>31</v>
      </c>
      <c r="C153" s="258"/>
      <c r="D153" s="215"/>
      <c r="E153" s="216"/>
      <c r="F153" s="216"/>
      <c r="G153" s="252">
        <f>G8+G48+G73+G86+G91+G150</f>
        <v>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AE153">
        <f>SUMIF(L7:L151,AE152,G7:G151)</f>
        <v>0</v>
      </c>
      <c r="AF153">
        <f>SUMIF(L7:L151,AF152,G7:G151)</f>
        <v>0</v>
      </c>
      <c r="AG153" t="s">
        <v>365</v>
      </c>
    </row>
    <row r="154" spans="1:60">
      <c r="A154" s="3"/>
      <c r="B154" s="4"/>
      <c r="C154" s="257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>
      <c r="A155" s="3"/>
      <c r="B155" s="4"/>
      <c r="C155" s="257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>
      <c r="A156" s="217" t="s">
        <v>366</v>
      </c>
      <c r="B156" s="217"/>
      <c r="C156" s="259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>
      <c r="A157" s="218"/>
      <c r="B157" s="219"/>
      <c r="C157" s="260"/>
      <c r="D157" s="219"/>
      <c r="E157" s="219"/>
      <c r="F157" s="219"/>
      <c r="G157" s="220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AG157" t="s">
        <v>367</v>
      </c>
    </row>
    <row r="158" spans="1:60">
      <c r="A158" s="221"/>
      <c r="B158" s="222"/>
      <c r="C158" s="261"/>
      <c r="D158" s="222"/>
      <c r="E158" s="222"/>
      <c r="F158" s="222"/>
      <c r="G158" s="22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60">
      <c r="A159" s="221"/>
      <c r="B159" s="222"/>
      <c r="C159" s="261"/>
      <c r="D159" s="222"/>
      <c r="E159" s="222"/>
      <c r="F159" s="222"/>
      <c r="G159" s="22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>
      <c r="A160" s="221"/>
      <c r="B160" s="222"/>
      <c r="C160" s="261"/>
      <c r="D160" s="222"/>
      <c r="E160" s="222"/>
      <c r="F160" s="222"/>
      <c r="G160" s="22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33">
      <c r="A161" s="224"/>
      <c r="B161" s="225"/>
      <c r="C161" s="262"/>
      <c r="D161" s="225"/>
      <c r="E161" s="225"/>
      <c r="F161" s="225"/>
      <c r="G161" s="226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33">
      <c r="A162" s="3"/>
      <c r="B162" s="4"/>
      <c r="C162" s="257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33">
      <c r="C163" s="263"/>
      <c r="D163" s="10"/>
      <c r="AG163" t="s">
        <v>368</v>
      </c>
    </row>
    <row r="164" spans="1:33">
      <c r="D164" s="10"/>
    </row>
    <row r="165" spans="1:33">
      <c r="D165" s="10"/>
    </row>
    <row r="166" spans="1:33">
      <c r="D166" s="10"/>
    </row>
    <row r="167" spans="1:33">
      <c r="D167" s="10"/>
    </row>
    <row r="168" spans="1:33">
      <c r="D168" s="10"/>
    </row>
    <row r="169" spans="1:33">
      <c r="D169" s="10"/>
    </row>
    <row r="170" spans="1:33">
      <c r="D170" s="10"/>
    </row>
    <row r="171" spans="1:33">
      <c r="D171" s="10"/>
    </row>
    <row r="172" spans="1:33">
      <c r="D172" s="10"/>
    </row>
    <row r="173" spans="1:33">
      <c r="D173" s="10"/>
    </row>
    <row r="174" spans="1:33">
      <c r="D174" s="10"/>
    </row>
    <row r="175" spans="1:33">
      <c r="D175" s="10"/>
    </row>
    <row r="176" spans="1:33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:G1"/>
    <mergeCell ref="C2:G2"/>
    <mergeCell ref="C3:G3"/>
    <mergeCell ref="C4:G4"/>
    <mergeCell ref="A156:C156"/>
    <mergeCell ref="A157:G16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195" t="s">
        <v>7</v>
      </c>
      <c r="B1" s="195"/>
      <c r="C1" s="195"/>
      <c r="D1" s="195"/>
      <c r="E1" s="195"/>
      <c r="F1" s="195"/>
      <c r="G1" s="195"/>
      <c r="AG1" t="s">
        <v>81</v>
      </c>
    </row>
    <row r="2" spans="1:60" ht="24.95" customHeight="1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82</v>
      </c>
    </row>
    <row r="3" spans="1:60" ht="24.95" customHeight="1">
      <c r="A3" s="196" t="s">
        <v>9</v>
      </c>
      <c r="B3" s="49" t="s">
        <v>54</v>
      </c>
      <c r="C3" s="199" t="s">
        <v>55</v>
      </c>
      <c r="D3" s="197"/>
      <c r="E3" s="197"/>
      <c r="F3" s="197"/>
      <c r="G3" s="198"/>
      <c r="AC3" s="175" t="s">
        <v>82</v>
      </c>
      <c r="AG3" t="s">
        <v>83</v>
      </c>
    </row>
    <row r="4" spans="1:60" ht="24.95" customHeight="1">
      <c r="A4" s="200" t="s">
        <v>10</v>
      </c>
      <c r="B4" s="201" t="s">
        <v>54</v>
      </c>
      <c r="C4" s="202" t="s">
        <v>56</v>
      </c>
      <c r="D4" s="203"/>
      <c r="E4" s="203"/>
      <c r="F4" s="203"/>
      <c r="G4" s="204"/>
      <c r="AG4" t="s">
        <v>84</v>
      </c>
    </row>
    <row r="5" spans="1:60">
      <c r="D5" s="10"/>
    </row>
    <row r="6" spans="1:60" ht="38.25">
      <c r="A6" s="206" t="s">
        <v>85</v>
      </c>
      <c r="B6" s="208" t="s">
        <v>86</v>
      </c>
      <c r="C6" s="208" t="s">
        <v>87</v>
      </c>
      <c r="D6" s="207" t="s">
        <v>88</v>
      </c>
      <c r="E6" s="206" t="s">
        <v>89</v>
      </c>
      <c r="F6" s="205" t="s">
        <v>90</v>
      </c>
      <c r="G6" s="206" t="s">
        <v>31</v>
      </c>
      <c r="H6" s="209" t="s">
        <v>32</v>
      </c>
      <c r="I6" s="209" t="s">
        <v>91</v>
      </c>
      <c r="J6" s="209" t="s">
        <v>33</v>
      </c>
      <c r="K6" s="209" t="s">
        <v>92</v>
      </c>
      <c r="L6" s="209" t="s">
        <v>93</v>
      </c>
      <c r="M6" s="209" t="s">
        <v>94</v>
      </c>
      <c r="N6" s="209" t="s">
        <v>95</v>
      </c>
      <c r="O6" s="209" t="s">
        <v>96</v>
      </c>
      <c r="P6" s="209" t="s">
        <v>97</v>
      </c>
      <c r="Q6" s="209" t="s">
        <v>98</v>
      </c>
      <c r="R6" s="209" t="s">
        <v>99</v>
      </c>
      <c r="S6" s="209" t="s">
        <v>100</v>
      </c>
      <c r="T6" s="209" t="s">
        <v>101</v>
      </c>
      <c r="U6" s="209" t="s">
        <v>102</v>
      </c>
      <c r="V6" s="209" t="s">
        <v>103</v>
      </c>
      <c r="W6" s="209" t="s">
        <v>104</v>
      </c>
      <c r="X6" s="209" t="s">
        <v>105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34" t="s">
        <v>106</v>
      </c>
      <c r="B8" s="235" t="s">
        <v>75</v>
      </c>
      <c r="C8" s="253" t="s">
        <v>76</v>
      </c>
      <c r="D8" s="236"/>
      <c r="E8" s="237"/>
      <c r="F8" s="238"/>
      <c r="G8" s="239">
        <f>SUMIF(AG9:AG20,"&lt;&gt;NOR",G9:G20)</f>
        <v>0</v>
      </c>
      <c r="H8" s="233"/>
      <c r="I8" s="233">
        <f>SUM(I9:I20)</f>
        <v>0</v>
      </c>
      <c r="J8" s="233"/>
      <c r="K8" s="233">
        <f>SUM(K9:K20)</f>
        <v>0</v>
      </c>
      <c r="L8" s="233"/>
      <c r="M8" s="233">
        <f>SUM(M9:M20)</f>
        <v>0</v>
      </c>
      <c r="N8" s="233"/>
      <c r="O8" s="233">
        <f>SUM(O9:O20)</f>
        <v>0</v>
      </c>
      <c r="P8" s="233"/>
      <c r="Q8" s="233">
        <f>SUM(Q9:Q20)</f>
        <v>0</v>
      </c>
      <c r="R8" s="233"/>
      <c r="S8" s="233"/>
      <c r="T8" s="233"/>
      <c r="U8" s="233"/>
      <c r="V8" s="233">
        <f>SUM(V9:V20)</f>
        <v>0</v>
      </c>
      <c r="W8" s="233"/>
      <c r="X8" s="233"/>
      <c r="AG8" t="s">
        <v>107</v>
      </c>
    </row>
    <row r="9" spans="1:60" ht="22.5" outlineLevel="1">
      <c r="A9" s="240">
        <v>1</v>
      </c>
      <c r="B9" s="241" t="s">
        <v>421</v>
      </c>
      <c r="C9" s="254" t="s">
        <v>422</v>
      </c>
      <c r="D9" s="242" t="s">
        <v>423</v>
      </c>
      <c r="E9" s="243">
        <v>1</v>
      </c>
      <c r="F9" s="244"/>
      <c r="G9" s="245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189</v>
      </c>
      <c r="T9" s="229" t="s">
        <v>190</v>
      </c>
      <c r="U9" s="229">
        <v>0</v>
      </c>
      <c r="V9" s="229">
        <f>ROUND(E9*U9,2)</f>
        <v>0</v>
      </c>
      <c r="W9" s="229"/>
      <c r="X9" s="229" t="s">
        <v>112</v>
      </c>
      <c r="Y9" s="210"/>
      <c r="Z9" s="210"/>
      <c r="AA9" s="210"/>
      <c r="AB9" s="210"/>
      <c r="AC9" s="210"/>
      <c r="AD9" s="210"/>
      <c r="AE9" s="210"/>
      <c r="AF9" s="210"/>
      <c r="AG9" s="210" t="s">
        <v>113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27"/>
      <c r="B10" s="228"/>
      <c r="C10" s="267" t="s">
        <v>424</v>
      </c>
      <c r="D10" s="264"/>
      <c r="E10" s="264"/>
      <c r="F10" s="264"/>
      <c r="G10" s="264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425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40">
        <v>2</v>
      </c>
      <c r="B11" s="241" t="s">
        <v>426</v>
      </c>
      <c r="C11" s="254" t="s">
        <v>427</v>
      </c>
      <c r="D11" s="242" t="s">
        <v>423</v>
      </c>
      <c r="E11" s="243">
        <v>1</v>
      </c>
      <c r="F11" s="244"/>
      <c r="G11" s="245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189</v>
      </c>
      <c r="T11" s="229" t="s">
        <v>190</v>
      </c>
      <c r="U11" s="229">
        <v>0</v>
      </c>
      <c r="V11" s="229">
        <f>ROUND(E11*U11,2)</f>
        <v>0</v>
      </c>
      <c r="W11" s="229"/>
      <c r="X11" s="229" t="s">
        <v>112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113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67.5" outlineLevel="1">
      <c r="A12" s="227"/>
      <c r="B12" s="228"/>
      <c r="C12" s="267" t="s">
        <v>428</v>
      </c>
      <c r="D12" s="264"/>
      <c r="E12" s="264"/>
      <c r="F12" s="264"/>
      <c r="G12" s="264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425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65" t="str">
        <f>C12</f>
        <v>D + M dočasného dopravního značení, vč. pronájmu po dobu stavby. Zajištění vydání stanovení přechodné i místní úpravy provozu na pozemních komunikaci a vydání rozhodnutí o uzavírce předmětné silnice. 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12" s="210"/>
      <c r="BC12" s="210"/>
      <c r="BD12" s="210"/>
      <c r="BE12" s="210"/>
      <c r="BF12" s="210"/>
      <c r="BG12" s="210"/>
      <c r="BH12" s="210"/>
    </row>
    <row r="13" spans="1:60" ht="22.5" outlineLevel="1">
      <c r="A13" s="240">
        <v>3</v>
      </c>
      <c r="B13" s="241" t="s">
        <v>429</v>
      </c>
      <c r="C13" s="254" t="s">
        <v>430</v>
      </c>
      <c r="D13" s="242" t="s">
        <v>423</v>
      </c>
      <c r="E13" s="243">
        <v>1</v>
      </c>
      <c r="F13" s="244"/>
      <c r="G13" s="245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189</v>
      </c>
      <c r="T13" s="229" t="s">
        <v>190</v>
      </c>
      <c r="U13" s="229">
        <v>0</v>
      </c>
      <c r="V13" s="229">
        <f>ROUND(E13*U13,2)</f>
        <v>0</v>
      </c>
      <c r="W13" s="229"/>
      <c r="X13" s="229" t="s">
        <v>112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>
      <c r="A14" s="227"/>
      <c r="B14" s="228"/>
      <c r="C14" s="267" t="s">
        <v>431</v>
      </c>
      <c r="D14" s="264"/>
      <c r="E14" s="264"/>
      <c r="F14" s="264"/>
      <c r="G14" s="264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425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65" t="str">
        <f>C14</f>
        <v>Náklady na provedení veškerých predepsaných zkoušek a revizí použitých materiálu a provedených konstrukcí nebo stavebních prací, doložení zkoušek objednateli. V rozsahu dle platných ČSN a TP a dalších potřebných zkoušek prováděných prostřednictvím akreditovaných zkušeben.</v>
      </c>
      <c r="BB14" s="210"/>
      <c r="BC14" s="210"/>
      <c r="BD14" s="210"/>
      <c r="BE14" s="210"/>
      <c r="BF14" s="210"/>
      <c r="BG14" s="210"/>
      <c r="BH14" s="210"/>
    </row>
    <row r="15" spans="1:60" ht="22.5" outlineLevel="1">
      <c r="A15" s="240">
        <v>4</v>
      </c>
      <c r="B15" s="241" t="s">
        <v>432</v>
      </c>
      <c r="C15" s="254" t="s">
        <v>433</v>
      </c>
      <c r="D15" s="242" t="s">
        <v>423</v>
      </c>
      <c r="E15" s="243">
        <v>1</v>
      </c>
      <c r="F15" s="244"/>
      <c r="G15" s="245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189</v>
      </c>
      <c r="T15" s="229" t="s">
        <v>190</v>
      </c>
      <c r="U15" s="229">
        <v>0</v>
      </c>
      <c r="V15" s="229">
        <f>ROUND(E15*U15,2)</f>
        <v>0</v>
      </c>
      <c r="W15" s="229"/>
      <c r="X15" s="229" t="s">
        <v>112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113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33.75" outlineLevel="1">
      <c r="A16" s="227"/>
      <c r="B16" s="228"/>
      <c r="C16" s="267" t="s">
        <v>434</v>
      </c>
      <c r="D16" s="264"/>
      <c r="E16" s="264"/>
      <c r="F16" s="264"/>
      <c r="G16" s="264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425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65" t="str">
        <f>C16</f>
        <v>Náklady na vyhotovení dokumentace skutečného provedení stavby a její předání objednateli. Vyhotovení dokumentace 4 x v listinné a 2 x na CD digitální formě (v 1x v PDF a 1x v otevřeném formátu), zakreslení změn PD, vč. Revizí, prohlášení o schodě, likvidace odpadů apod.</v>
      </c>
      <c r="BB16" s="210"/>
      <c r="BC16" s="210"/>
      <c r="BD16" s="210"/>
      <c r="BE16" s="210"/>
      <c r="BF16" s="210"/>
      <c r="BG16" s="210"/>
      <c r="BH16" s="210"/>
    </row>
    <row r="17" spans="1:60" ht="22.5" outlineLevel="1">
      <c r="A17" s="227"/>
      <c r="B17" s="228"/>
      <c r="C17" s="268" t="s">
        <v>435</v>
      </c>
      <c r="D17" s="266"/>
      <c r="E17" s="266"/>
      <c r="F17" s="266"/>
      <c r="G17" s="266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425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65" t="str">
        <f>C17</f>
        <v>Příprava všech dalších podkladů pro projednání a uvedení stavby a jejích dílčích částí do provozu a užívání.</v>
      </c>
      <c r="BB17" s="210"/>
      <c r="BC17" s="210"/>
      <c r="BD17" s="210"/>
      <c r="BE17" s="210"/>
      <c r="BF17" s="210"/>
      <c r="BG17" s="210"/>
      <c r="BH17" s="210"/>
    </row>
    <row r="18" spans="1:60" ht="22.5" outlineLevel="1">
      <c r="A18" s="246">
        <v>5</v>
      </c>
      <c r="B18" s="247" t="s">
        <v>436</v>
      </c>
      <c r="C18" s="256" t="s">
        <v>437</v>
      </c>
      <c r="D18" s="248" t="s">
        <v>423</v>
      </c>
      <c r="E18" s="249">
        <v>1</v>
      </c>
      <c r="F18" s="250"/>
      <c r="G18" s="251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189</v>
      </c>
      <c r="T18" s="229" t="s">
        <v>190</v>
      </c>
      <c r="U18" s="229">
        <v>0</v>
      </c>
      <c r="V18" s="229">
        <f>ROUND(E18*U18,2)</f>
        <v>0</v>
      </c>
      <c r="W18" s="229"/>
      <c r="X18" s="229" t="s">
        <v>112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113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40">
        <v>6</v>
      </c>
      <c r="B19" s="241" t="s">
        <v>438</v>
      </c>
      <c r="C19" s="254" t="s">
        <v>439</v>
      </c>
      <c r="D19" s="242" t="s">
        <v>423</v>
      </c>
      <c r="E19" s="243">
        <v>1</v>
      </c>
      <c r="F19" s="244"/>
      <c r="G19" s="245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189</v>
      </c>
      <c r="T19" s="229" t="s">
        <v>190</v>
      </c>
      <c r="U19" s="229">
        <v>0</v>
      </c>
      <c r="V19" s="229">
        <f>ROUND(E19*U19,2)</f>
        <v>0</v>
      </c>
      <c r="W19" s="229"/>
      <c r="X19" s="229" t="s">
        <v>112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113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56.25" outlineLevel="1">
      <c r="A20" s="227"/>
      <c r="B20" s="228"/>
      <c r="C20" s="267" t="s">
        <v>440</v>
      </c>
      <c r="D20" s="264"/>
      <c r="E20" s="264"/>
      <c r="F20" s="264"/>
      <c r="G20" s="264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425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65" t="str">
        <f>C20</f>
        <v>Náklady spojené s dodržením podmínek uvedených dokumentech vyhlášené soutěže a dalších především obchodních podmínek smlouvy včetně vyměřených poplatků  (např. zajištění povolení zvláštního užívání komunikací pro realizaci stavby, zajištění kladných závazných stanovisek dotčených orgánů stát.správy k vydání kolaudačního souhlasu, náklady na administraci při zajištění bankovní záruky, pořízení fotodokumentace v průběhu realizace stavby atd.)</v>
      </c>
      <c r="BB20" s="210"/>
      <c r="BC20" s="210"/>
      <c r="BD20" s="210"/>
      <c r="BE20" s="210"/>
      <c r="BF20" s="210"/>
      <c r="BG20" s="210"/>
      <c r="BH20" s="210"/>
    </row>
    <row r="21" spans="1:60">
      <c r="A21" s="234" t="s">
        <v>106</v>
      </c>
      <c r="B21" s="235" t="s">
        <v>77</v>
      </c>
      <c r="C21" s="253" t="s">
        <v>29</v>
      </c>
      <c r="D21" s="236"/>
      <c r="E21" s="237"/>
      <c r="F21" s="238"/>
      <c r="G21" s="239">
        <f>SUMIF(AG22:AG32,"&lt;&gt;NOR",G22:G32)</f>
        <v>0</v>
      </c>
      <c r="H21" s="233"/>
      <c r="I21" s="233">
        <f>SUM(I22:I32)</f>
        <v>0</v>
      </c>
      <c r="J21" s="233"/>
      <c r="K21" s="233">
        <f>SUM(K22:K32)</f>
        <v>0</v>
      </c>
      <c r="L21" s="233"/>
      <c r="M21" s="233">
        <f>SUM(M22:M32)</f>
        <v>0</v>
      </c>
      <c r="N21" s="233"/>
      <c r="O21" s="233">
        <f>SUM(O22:O32)</f>
        <v>0</v>
      </c>
      <c r="P21" s="233"/>
      <c r="Q21" s="233">
        <f>SUM(Q22:Q32)</f>
        <v>0</v>
      </c>
      <c r="R21" s="233"/>
      <c r="S21" s="233"/>
      <c r="T21" s="233"/>
      <c r="U21" s="233"/>
      <c r="V21" s="233">
        <f>SUM(V22:V32)</f>
        <v>0</v>
      </c>
      <c r="W21" s="233"/>
      <c r="X21" s="233"/>
      <c r="AG21" t="s">
        <v>107</v>
      </c>
    </row>
    <row r="22" spans="1:60" outlineLevel="1">
      <c r="A22" s="240">
        <v>7</v>
      </c>
      <c r="B22" s="241" t="s">
        <v>441</v>
      </c>
      <c r="C22" s="254" t="s">
        <v>442</v>
      </c>
      <c r="D22" s="242" t="s">
        <v>423</v>
      </c>
      <c r="E22" s="243">
        <v>1</v>
      </c>
      <c r="F22" s="244"/>
      <c r="G22" s="245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189</v>
      </c>
      <c r="T22" s="229" t="s">
        <v>190</v>
      </c>
      <c r="U22" s="229">
        <v>0</v>
      </c>
      <c r="V22" s="229">
        <f>ROUND(E22*U22,2)</f>
        <v>0</v>
      </c>
      <c r="W22" s="229"/>
      <c r="X22" s="229" t="s">
        <v>112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33.75" outlineLevel="1">
      <c r="A23" s="227"/>
      <c r="B23" s="228"/>
      <c r="C23" s="267" t="s">
        <v>443</v>
      </c>
      <c r="D23" s="264"/>
      <c r="E23" s="264"/>
      <c r="F23" s="264"/>
      <c r="G23" s="264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425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65" t="str">
        <f>C23</f>
        <v>Geodetické vytyčení staveniště, vytyčení výškových a polohových bodů stavby, zaměření inženýrských sití  vč. zaměření skutečného provedení stavby se zákresem do katastrální mapy (jednotlivé AZ po 4 x vyhotoveních v tištěné formě  a 2 x v digitální formě na CD).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40">
        <v>8</v>
      </c>
      <c r="B24" s="241" t="s">
        <v>444</v>
      </c>
      <c r="C24" s="254" t="s">
        <v>445</v>
      </c>
      <c r="D24" s="242" t="s">
        <v>423</v>
      </c>
      <c r="E24" s="243">
        <v>1</v>
      </c>
      <c r="F24" s="244"/>
      <c r="G24" s="245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189</v>
      </c>
      <c r="T24" s="229" t="s">
        <v>190</v>
      </c>
      <c r="U24" s="229">
        <v>0</v>
      </c>
      <c r="V24" s="229">
        <f>ROUND(E24*U24,2)</f>
        <v>0</v>
      </c>
      <c r="W24" s="229"/>
      <c r="X24" s="229" t="s">
        <v>112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56.25" outlineLevel="1">
      <c r="A25" s="227"/>
      <c r="B25" s="228"/>
      <c r="C25" s="267" t="s">
        <v>446</v>
      </c>
      <c r="D25" s="264"/>
      <c r="E25" s="264"/>
      <c r="F25" s="264"/>
      <c r="G25" s="264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425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65" t="str">
        <f>C25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25" s="210"/>
      <c r="BC25" s="210"/>
      <c r="BD25" s="210"/>
      <c r="BE25" s="210"/>
      <c r="BF25" s="210"/>
      <c r="BG25" s="210"/>
      <c r="BH25" s="210"/>
    </row>
    <row r="26" spans="1:60" ht="33.75" outlineLevel="1">
      <c r="A26" s="227"/>
      <c r="B26" s="228"/>
      <c r="C26" s="268" t="s">
        <v>447</v>
      </c>
      <c r="D26" s="266"/>
      <c r="E26" s="266"/>
      <c r="F26" s="266"/>
      <c r="G26" s="266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425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65" t="str">
        <f>C26</f>
        <v>ochrany sousedních pozemků a objektů vč.stromů ap., objektů a zařízení pro zajištění organizace a bezpečnosti provozu sídliště vozidel i pěších v průběhu stavby, bezpečnost a ochranu zdraví na staveništi, ap.</v>
      </c>
      <c r="BB26" s="210"/>
      <c r="BC26" s="210"/>
      <c r="BD26" s="210"/>
      <c r="BE26" s="210"/>
      <c r="BF26" s="210"/>
      <c r="BG26" s="210"/>
      <c r="BH26" s="210"/>
    </row>
    <row r="27" spans="1:60" outlineLevel="1">
      <c r="A27" s="240">
        <v>9</v>
      </c>
      <c r="B27" s="241" t="s">
        <v>448</v>
      </c>
      <c r="C27" s="254" t="s">
        <v>449</v>
      </c>
      <c r="D27" s="242" t="s">
        <v>423</v>
      </c>
      <c r="E27" s="243">
        <v>1</v>
      </c>
      <c r="F27" s="244"/>
      <c r="G27" s="245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189</v>
      </c>
      <c r="T27" s="229" t="s">
        <v>190</v>
      </c>
      <c r="U27" s="229">
        <v>0</v>
      </c>
      <c r="V27" s="229">
        <f>ROUND(E27*U27,2)</f>
        <v>0</v>
      </c>
      <c r="W27" s="229"/>
      <c r="X27" s="229" t="s">
        <v>112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45" outlineLevel="1">
      <c r="A28" s="227"/>
      <c r="B28" s="228"/>
      <c r="C28" s="267" t="s">
        <v>450</v>
      </c>
      <c r="D28" s="264"/>
      <c r="E28" s="264"/>
      <c r="F28" s="264"/>
      <c r="G28" s="264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425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65" t="str">
        <f>C28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28" s="210"/>
      <c r="BC28" s="210"/>
      <c r="BD28" s="210"/>
      <c r="BE28" s="210"/>
      <c r="BF28" s="210"/>
      <c r="BG28" s="210"/>
      <c r="BH28" s="210"/>
    </row>
    <row r="29" spans="1:60" outlineLevel="1">
      <c r="A29" s="240">
        <v>10</v>
      </c>
      <c r="B29" s="241" t="s">
        <v>451</v>
      </c>
      <c r="C29" s="254" t="s">
        <v>452</v>
      </c>
      <c r="D29" s="242" t="s">
        <v>423</v>
      </c>
      <c r="E29" s="243">
        <v>1</v>
      </c>
      <c r="F29" s="244"/>
      <c r="G29" s="245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189</v>
      </c>
      <c r="T29" s="229" t="s">
        <v>190</v>
      </c>
      <c r="U29" s="229">
        <v>0</v>
      </c>
      <c r="V29" s="229">
        <f>ROUND(E29*U29,2)</f>
        <v>0</v>
      </c>
      <c r="W29" s="229"/>
      <c r="X29" s="229" t="s">
        <v>112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33.75" outlineLevel="1">
      <c r="A30" s="227"/>
      <c r="B30" s="228"/>
      <c r="C30" s="267" t="s">
        <v>453</v>
      </c>
      <c r="D30" s="264"/>
      <c r="E30" s="264"/>
      <c r="F30" s="264"/>
      <c r="G30" s="264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425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65" t="str">
        <f>C30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30" s="210"/>
      <c r="BC30" s="210"/>
      <c r="BD30" s="210"/>
      <c r="BE30" s="210"/>
      <c r="BF30" s="210"/>
      <c r="BG30" s="210"/>
      <c r="BH30" s="210"/>
    </row>
    <row r="31" spans="1:60" outlineLevel="1">
      <c r="A31" s="240">
        <v>11</v>
      </c>
      <c r="B31" s="241" t="s">
        <v>454</v>
      </c>
      <c r="C31" s="254" t="s">
        <v>455</v>
      </c>
      <c r="D31" s="242" t="s">
        <v>423</v>
      </c>
      <c r="E31" s="243">
        <v>1</v>
      </c>
      <c r="F31" s="244"/>
      <c r="G31" s="245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189</v>
      </c>
      <c r="T31" s="229" t="s">
        <v>190</v>
      </c>
      <c r="U31" s="229">
        <v>0</v>
      </c>
      <c r="V31" s="229">
        <f>ROUND(E31*U31,2)</f>
        <v>0</v>
      </c>
      <c r="W31" s="229"/>
      <c r="X31" s="229" t="s">
        <v>112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45" outlineLevel="1">
      <c r="A32" s="227"/>
      <c r="B32" s="228"/>
      <c r="C32" s="267" t="s">
        <v>456</v>
      </c>
      <c r="D32" s="264"/>
      <c r="E32" s="264"/>
      <c r="F32" s="264"/>
      <c r="G32" s="264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425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65" t="str">
        <f>C32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32" s="210"/>
      <c r="BC32" s="210"/>
      <c r="BD32" s="210"/>
      <c r="BE32" s="210"/>
      <c r="BF32" s="210"/>
      <c r="BG32" s="210"/>
      <c r="BH32" s="210"/>
    </row>
    <row r="33" spans="1:33">
      <c r="A33" s="3"/>
      <c r="B33" s="4"/>
      <c r="C33" s="25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93</v>
      </c>
    </row>
    <row r="34" spans="1:33">
      <c r="A34" s="213"/>
      <c r="B34" s="214" t="s">
        <v>31</v>
      </c>
      <c r="C34" s="258"/>
      <c r="D34" s="215"/>
      <c r="E34" s="216"/>
      <c r="F34" s="216"/>
      <c r="G34" s="252">
        <f>G8+G21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365</v>
      </c>
    </row>
    <row r="35" spans="1:33">
      <c r="A35" s="3"/>
      <c r="B35" s="4"/>
      <c r="C35" s="257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>
      <c r="A36" s="3"/>
      <c r="B36" s="4"/>
      <c r="C36" s="25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>
      <c r="A37" s="217" t="s">
        <v>366</v>
      </c>
      <c r="B37" s="217"/>
      <c r="C37" s="25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>
      <c r="A38" s="218"/>
      <c r="B38" s="219"/>
      <c r="C38" s="260"/>
      <c r="D38" s="219"/>
      <c r="E38" s="219"/>
      <c r="F38" s="219"/>
      <c r="G38" s="22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G38" t="s">
        <v>367</v>
      </c>
    </row>
    <row r="39" spans="1:33">
      <c r="A39" s="221"/>
      <c r="B39" s="222"/>
      <c r="C39" s="261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>
      <c r="A40" s="221"/>
      <c r="B40" s="222"/>
      <c r="C40" s="261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>
      <c r="A41" s="221"/>
      <c r="B41" s="222"/>
      <c r="C41" s="261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>
      <c r="A42" s="224"/>
      <c r="B42" s="225"/>
      <c r="C42" s="262"/>
      <c r="D42" s="225"/>
      <c r="E42" s="225"/>
      <c r="F42" s="225"/>
      <c r="G42" s="22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>
      <c r="A43" s="3"/>
      <c r="B43" s="4"/>
      <c r="C43" s="257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3">
      <c r="C44" s="263"/>
      <c r="D44" s="10"/>
      <c r="AG44" t="s">
        <v>368</v>
      </c>
    </row>
    <row r="45" spans="1:33">
      <c r="D45" s="10"/>
    </row>
    <row r="46" spans="1:33">
      <c r="D46" s="10"/>
    </row>
    <row r="47" spans="1:33">
      <c r="D47" s="10"/>
    </row>
    <row r="48" spans="1:33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18">
    <mergeCell ref="C30:G30"/>
    <mergeCell ref="C32:G32"/>
    <mergeCell ref="C17:G17"/>
    <mergeCell ref="C20:G20"/>
    <mergeCell ref="C23:G23"/>
    <mergeCell ref="C25:G25"/>
    <mergeCell ref="C26:G26"/>
    <mergeCell ref="C28:G28"/>
    <mergeCell ref="A1:G1"/>
    <mergeCell ref="C2:G2"/>
    <mergeCell ref="C3:G3"/>
    <mergeCell ref="C4:G4"/>
    <mergeCell ref="A37:C37"/>
    <mergeCell ref="A38:G42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 101 SO101 Pol</vt:lpstr>
      <vt:lpstr>SO 102 SO102 Pol</vt:lpstr>
      <vt:lpstr>VNON VNON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 SO101 Pol'!Názvy_tisku</vt:lpstr>
      <vt:lpstr>'SO 102 SO102 Pol'!Názvy_tisku</vt:lpstr>
      <vt:lpstr>'VNON VNON Pol'!Názvy_tisku</vt:lpstr>
      <vt:lpstr>oadresa</vt:lpstr>
      <vt:lpstr>Stavba!Objednatel</vt:lpstr>
      <vt:lpstr>Stavba!Objekt</vt:lpstr>
      <vt:lpstr>'SO 101 SO101 Pol'!Oblast_tisku</vt:lpstr>
      <vt:lpstr>'SO 102 SO102 Pol'!Oblast_tisku</vt:lpstr>
      <vt:lpstr>Stavba!Oblast_tisku</vt:lpstr>
      <vt:lpstr>'VNON VNON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Uzivatel</cp:lastModifiedBy>
  <cp:lastPrinted>2019-03-19T12:27:02Z</cp:lastPrinted>
  <dcterms:created xsi:type="dcterms:W3CDTF">2009-04-08T07:15:50Z</dcterms:created>
  <dcterms:modified xsi:type="dcterms:W3CDTF">2019-08-02T17:30:49Z</dcterms:modified>
</cp:coreProperties>
</file>